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0" yWindow="-120" windowWidth="29040" windowHeight="15840"/>
  </bookViews>
  <sheets>
    <sheet name="Summary" sheetId="25" r:id="rId1"/>
    <sheet name="National" sheetId="36" r:id="rId2"/>
    <sheet name="Step 1" sheetId="9" r:id="rId3"/>
    <sheet name="Step 2" sheetId="11" r:id="rId4"/>
    <sheet name="Step 3" sheetId="10" r:id="rId5"/>
    <sheet name="Step 4" sheetId="12" r:id="rId6"/>
    <sheet name="Reservation data" sheetId="26" r:id="rId7"/>
    <sheet name="Census shares" sheetId="27" r:id="rId8"/>
    <sheet name="Reservation calculations" sheetId="28" r:id="rId9"/>
  </sheets>
  <definedNames>
    <definedName name="_xlnm._FilterDatabase" localSheetId="7" hidden="1">'Census shares'!$A$4:$G$15</definedName>
    <definedName name="_xlnm._FilterDatabase" localSheetId="6" hidden="1">'Reservation data'!$A$6:$Q$75</definedName>
    <definedName name="_xlnm._FilterDatabase" localSheetId="2" hidden="1">'Step 1'!$A$2:$BU$132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 localSheetId="5">#REF!</definedName>
    <definedName name="_xlnm.Databas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2" i="25" l="1"/>
  <c r="B32" i="25"/>
  <c r="D27" i="25"/>
  <c r="B27" i="25"/>
  <c r="D26" i="25"/>
  <c r="B26" i="25"/>
  <c r="D25" i="25"/>
  <c r="B25" i="25"/>
  <c r="D24" i="25"/>
  <c r="B24" i="25"/>
  <c r="D23" i="25"/>
  <c r="B23" i="25"/>
  <c r="D22" i="25"/>
  <c r="B22" i="25"/>
  <c r="D21" i="25"/>
  <c r="B21" i="25"/>
  <c r="D5" i="28"/>
  <c r="C5" i="28"/>
  <c r="D4" i="28"/>
  <c r="C4" i="28"/>
  <c r="D3" i="28"/>
  <c r="C3" i="28"/>
  <c r="G134" i="12"/>
  <c r="F134" i="12"/>
  <c r="E134" i="12"/>
  <c r="D134" i="12"/>
  <c r="C134" i="12"/>
  <c r="B134" i="12"/>
  <c r="G133" i="12"/>
  <c r="F133" i="12"/>
  <c r="E133" i="12"/>
  <c r="D133" i="12"/>
  <c r="C133" i="12"/>
  <c r="B133" i="12"/>
  <c r="G132" i="12"/>
  <c r="F132" i="12"/>
  <c r="E132" i="12"/>
  <c r="D132" i="12"/>
  <c r="C132" i="12"/>
  <c r="B132" i="12"/>
  <c r="G131" i="12"/>
  <c r="F131" i="12"/>
  <c r="E131" i="12"/>
  <c r="D131" i="12"/>
  <c r="C131" i="12"/>
  <c r="B131" i="12"/>
  <c r="G130" i="12"/>
  <c r="F130" i="12"/>
  <c r="E130" i="12"/>
  <c r="D130" i="12"/>
  <c r="C130" i="12"/>
  <c r="B130" i="12"/>
  <c r="G129" i="12"/>
  <c r="F129" i="12"/>
  <c r="E129" i="12"/>
  <c r="D129" i="12"/>
  <c r="C129" i="12"/>
  <c r="B129" i="12"/>
  <c r="G128" i="12"/>
  <c r="F128" i="12"/>
  <c r="E128" i="12"/>
  <c r="D128" i="12"/>
  <c r="C128" i="12"/>
  <c r="B128" i="12"/>
  <c r="G127" i="12"/>
  <c r="F127" i="12"/>
  <c r="E127" i="12"/>
  <c r="D127" i="12"/>
  <c r="C127" i="12"/>
  <c r="B127" i="12"/>
  <c r="G126" i="12"/>
  <c r="F126" i="12"/>
  <c r="E126" i="12"/>
  <c r="D126" i="12"/>
  <c r="C126" i="12"/>
  <c r="B126" i="12"/>
  <c r="G125" i="12"/>
  <c r="F125" i="12"/>
  <c r="E125" i="12"/>
  <c r="D125" i="12"/>
  <c r="C125" i="12"/>
  <c r="B125" i="12"/>
  <c r="G124" i="12"/>
  <c r="F124" i="12"/>
  <c r="E124" i="12"/>
  <c r="D124" i="12"/>
  <c r="C124" i="12"/>
  <c r="B124" i="12"/>
  <c r="G123" i="12"/>
  <c r="F123" i="12"/>
  <c r="E123" i="12"/>
  <c r="D123" i="12"/>
  <c r="C123" i="12"/>
  <c r="B123" i="12"/>
  <c r="G122" i="12"/>
  <c r="F122" i="12"/>
  <c r="E122" i="12"/>
  <c r="D122" i="12"/>
  <c r="C122" i="12"/>
  <c r="B122" i="12"/>
  <c r="G121" i="12"/>
  <c r="F121" i="12"/>
  <c r="E121" i="12"/>
  <c r="D121" i="12"/>
  <c r="C121" i="12"/>
  <c r="B121" i="12"/>
  <c r="G120" i="12"/>
  <c r="F120" i="12"/>
  <c r="E120" i="12"/>
  <c r="D120" i="12"/>
  <c r="C120" i="12"/>
  <c r="B120" i="12"/>
  <c r="G119" i="12"/>
  <c r="F119" i="12"/>
  <c r="E119" i="12"/>
  <c r="D119" i="12"/>
  <c r="C119" i="12"/>
  <c r="B119" i="12"/>
  <c r="G118" i="12"/>
  <c r="F118" i="12"/>
  <c r="E118" i="12"/>
  <c r="D118" i="12"/>
  <c r="C118" i="12"/>
  <c r="B118" i="12"/>
  <c r="G117" i="12"/>
  <c r="F117" i="12"/>
  <c r="E117" i="12"/>
  <c r="D117" i="12"/>
  <c r="C117" i="12"/>
  <c r="B117" i="12"/>
  <c r="G116" i="12"/>
  <c r="F116" i="12"/>
  <c r="E116" i="12"/>
  <c r="D116" i="12"/>
  <c r="C116" i="12"/>
  <c r="B116" i="12"/>
  <c r="G115" i="12"/>
  <c r="F115" i="12"/>
  <c r="E115" i="12"/>
  <c r="D115" i="12"/>
  <c r="C115" i="12"/>
  <c r="B115" i="12"/>
  <c r="G114" i="12"/>
  <c r="F114" i="12"/>
  <c r="E114" i="12"/>
  <c r="D114" i="12"/>
  <c r="C114" i="12"/>
  <c r="B114" i="12"/>
  <c r="G113" i="12"/>
  <c r="F113" i="12"/>
  <c r="E113" i="12"/>
  <c r="D113" i="12"/>
  <c r="C113" i="12"/>
  <c r="B113" i="12"/>
  <c r="G112" i="12"/>
  <c r="F112" i="12"/>
  <c r="E112" i="12"/>
  <c r="D112" i="12"/>
  <c r="C112" i="12"/>
  <c r="B112" i="12"/>
  <c r="G111" i="12"/>
  <c r="F111" i="12"/>
  <c r="E111" i="12"/>
  <c r="D111" i="12"/>
  <c r="C111" i="12"/>
  <c r="B111" i="12"/>
  <c r="G110" i="12"/>
  <c r="F110" i="12"/>
  <c r="E110" i="12"/>
  <c r="D110" i="12"/>
  <c r="C110" i="12"/>
  <c r="B110" i="12"/>
  <c r="G109" i="12"/>
  <c r="F109" i="12"/>
  <c r="E109" i="12"/>
  <c r="D109" i="12"/>
  <c r="C109" i="12"/>
  <c r="B109" i="12"/>
  <c r="G108" i="12"/>
  <c r="F108" i="12"/>
  <c r="E108" i="12"/>
  <c r="D108" i="12"/>
  <c r="C108" i="12"/>
  <c r="B108" i="12"/>
  <c r="G107" i="12"/>
  <c r="F107" i="12"/>
  <c r="E107" i="12"/>
  <c r="D107" i="12"/>
  <c r="C107" i="12"/>
  <c r="B107" i="12"/>
  <c r="G106" i="12"/>
  <c r="F106" i="12"/>
  <c r="E106" i="12"/>
  <c r="D106" i="12"/>
  <c r="C106" i="12"/>
  <c r="B106" i="12"/>
  <c r="G105" i="12"/>
  <c r="F105" i="12"/>
  <c r="E105" i="12"/>
  <c r="D105" i="12"/>
  <c r="C105" i="12"/>
  <c r="B105" i="12"/>
  <c r="G104" i="12"/>
  <c r="F104" i="12"/>
  <c r="E104" i="12"/>
  <c r="D104" i="12"/>
  <c r="C104" i="12"/>
  <c r="B104" i="12"/>
  <c r="G103" i="12"/>
  <c r="F103" i="12"/>
  <c r="E103" i="12"/>
  <c r="D103" i="12"/>
  <c r="C103" i="12"/>
  <c r="B103" i="12"/>
  <c r="G102" i="12"/>
  <c r="F102" i="12"/>
  <c r="E102" i="12"/>
  <c r="D102" i="12"/>
  <c r="C102" i="12"/>
  <c r="B102" i="12"/>
  <c r="G101" i="12"/>
  <c r="F101" i="12"/>
  <c r="E101" i="12"/>
  <c r="D101" i="12"/>
  <c r="C101" i="12"/>
  <c r="B101" i="12"/>
  <c r="G100" i="12"/>
  <c r="F100" i="12"/>
  <c r="E100" i="12"/>
  <c r="D100" i="12"/>
  <c r="C100" i="12"/>
  <c r="B100" i="12"/>
  <c r="G99" i="12"/>
  <c r="F99" i="12"/>
  <c r="E99" i="12"/>
  <c r="D99" i="12"/>
  <c r="C99" i="12"/>
  <c r="B99" i="12"/>
  <c r="G98" i="12"/>
  <c r="F98" i="12"/>
  <c r="E98" i="12"/>
  <c r="D98" i="12"/>
  <c r="C98" i="12"/>
  <c r="B98" i="12"/>
  <c r="G97" i="12"/>
  <c r="F97" i="12"/>
  <c r="E97" i="12"/>
  <c r="D97" i="12"/>
  <c r="C97" i="12"/>
  <c r="B97" i="12"/>
  <c r="G96" i="12"/>
  <c r="F96" i="12"/>
  <c r="E96" i="12"/>
  <c r="D96" i="12"/>
  <c r="C96" i="12"/>
  <c r="B96" i="12"/>
  <c r="G95" i="12"/>
  <c r="F95" i="12"/>
  <c r="E95" i="12"/>
  <c r="D95" i="12"/>
  <c r="C95" i="12"/>
  <c r="B95" i="12"/>
  <c r="G94" i="12"/>
  <c r="F94" i="12"/>
  <c r="E94" i="12"/>
  <c r="D94" i="12"/>
  <c r="C94" i="12"/>
  <c r="B94" i="12"/>
  <c r="G93" i="12"/>
  <c r="F93" i="12"/>
  <c r="E93" i="12"/>
  <c r="D93" i="12"/>
  <c r="C93" i="12"/>
  <c r="B93" i="12"/>
  <c r="G92" i="12"/>
  <c r="F92" i="12"/>
  <c r="E92" i="12"/>
  <c r="D92" i="12"/>
  <c r="C92" i="12"/>
  <c r="B92" i="12"/>
  <c r="G91" i="12"/>
  <c r="F91" i="12"/>
  <c r="E91" i="12"/>
  <c r="D91" i="12"/>
  <c r="C91" i="12"/>
  <c r="B91" i="12"/>
  <c r="G90" i="12"/>
  <c r="F90" i="12"/>
  <c r="E90" i="12"/>
  <c r="D90" i="12"/>
  <c r="C90" i="12"/>
  <c r="B90" i="12"/>
  <c r="G89" i="12"/>
  <c r="F89" i="12"/>
  <c r="E89" i="12"/>
  <c r="D89" i="12"/>
  <c r="C89" i="12"/>
  <c r="B89" i="12"/>
  <c r="G88" i="12"/>
  <c r="F88" i="12"/>
  <c r="E88" i="12"/>
  <c r="D88" i="12"/>
  <c r="C88" i="12"/>
  <c r="B88" i="12"/>
  <c r="G87" i="12"/>
  <c r="F87" i="12"/>
  <c r="E87" i="12"/>
  <c r="D87" i="12"/>
  <c r="C87" i="12"/>
  <c r="B87" i="12"/>
  <c r="G86" i="12"/>
  <c r="F86" i="12"/>
  <c r="E86" i="12"/>
  <c r="D86" i="12"/>
  <c r="C86" i="12"/>
  <c r="B86" i="12"/>
  <c r="G85" i="12"/>
  <c r="F85" i="12"/>
  <c r="E85" i="12"/>
  <c r="D85" i="12"/>
  <c r="C85" i="12"/>
  <c r="B85" i="12"/>
  <c r="G84" i="12"/>
  <c r="F84" i="12"/>
  <c r="E84" i="12"/>
  <c r="D84" i="12"/>
  <c r="C84" i="12"/>
  <c r="B84" i="12"/>
  <c r="G83" i="12"/>
  <c r="F83" i="12"/>
  <c r="E83" i="12"/>
  <c r="D83" i="12"/>
  <c r="C83" i="12"/>
  <c r="B83" i="12"/>
  <c r="G82" i="12"/>
  <c r="F82" i="12"/>
  <c r="E82" i="12"/>
  <c r="D82" i="12"/>
  <c r="C82" i="12"/>
  <c r="B82" i="12"/>
  <c r="G81" i="12"/>
  <c r="F81" i="12"/>
  <c r="E81" i="12"/>
  <c r="D81" i="12"/>
  <c r="C81" i="12"/>
  <c r="B81" i="12"/>
  <c r="G80" i="12"/>
  <c r="F80" i="12"/>
  <c r="E80" i="12"/>
  <c r="D80" i="12"/>
  <c r="C80" i="12"/>
  <c r="B80" i="12"/>
  <c r="G79" i="12"/>
  <c r="F79" i="12"/>
  <c r="E79" i="12"/>
  <c r="D79" i="12"/>
  <c r="C79" i="12"/>
  <c r="B79" i="12"/>
  <c r="G78" i="12"/>
  <c r="F78" i="12"/>
  <c r="E78" i="12"/>
  <c r="D78" i="12"/>
  <c r="C78" i="12"/>
  <c r="B78" i="12"/>
  <c r="G77" i="12"/>
  <c r="F77" i="12"/>
  <c r="E77" i="12"/>
  <c r="D77" i="12"/>
  <c r="C77" i="12"/>
  <c r="B77" i="12"/>
  <c r="G76" i="12"/>
  <c r="F76" i="12"/>
  <c r="E76" i="12"/>
  <c r="D76" i="12"/>
  <c r="C76" i="12"/>
  <c r="B76" i="12"/>
  <c r="G75" i="12"/>
  <c r="F75" i="12"/>
  <c r="E75" i="12"/>
  <c r="D75" i="12"/>
  <c r="C75" i="12"/>
  <c r="B75" i="12"/>
  <c r="G74" i="12"/>
  <c r="F74" i="12"/>
  <c r="E74" i="12"/>
  <c r="D74" i="12"/>
  <c r="C74" i="12"/>
  <c r="B74" i="12"/>
  <c r="G73" i="12"/>
  <c r="F73" i="12"/>
  <c r="E73" i="12"/>
  <c r="D73" i="12"/>
  <c r="C73" i="12"/>
  <c r="B73" i="12"/>
  <c r="G72" i="12"/>
  <c r="F72" i="12"/>
  <c r="E72" i="12"/>
  <c r="D72" i="12"/>
  <c r="C72" i="12"/>
  <c r="B72" i="12"/>
  <c r="G71" i="12"/>
  <c r="F71" i="12"/>
  <c r="E71" i="12"/>
  <c r="D71" i="12"/>
  <c r="C71" i="12"/>
  <c r="B71" i="12"/>
  <c r="G70" i="12"/>
  <c r="F70" i="12"/>
  <c r="E70" i="12"/>
  <c r="D70" i="12"/>
  <c r="C70" i="12"/>
  <c r="B70" i="12"/>
  <c r="G69" i="12"/>
  <c r="F69" i="12"/>
  <c r="E69" i="12"/>
  <c r="D69" i="12"/>
  <c r="C69" i="12"/>
  <c r="B69" i="12"/>
  <c r="G68" i="12"/>
  <c r="F68" i="12"/>
  <c r="E68" i="12"/>
  <c r="D68" i="12"/>
  <c r="C68" i="12"/>
  <c r="B68" i="12"/>
  <c r="G67" i="12"/>
  <c r="F67" i="12"/>
  <c r="E67" i="12"/>
  <c r="D67" i="12"/>
  <c r="C67" i="12"/>
  <c r="B67" i="12"/>
  <c r="G66" i="12"/>
  <c r="F66" i="12"/>
  <c r="E66" i="12"/>
  <c r="D66" i="12"/>
  <c r="C66" i="12"/>
  <c r="B66" i="12"/>
  <c r="G65" i="12"/>
  <c r="F65" i="12"/>
  <c r="E65" i="12"/>
  <c r="D65" i="12"/>
  <c r="C65" i="12"/>
  <c r="B65" i="12"/>
  <c r="G64" i="12"/>
  <c r="F64" i="12"/>
  <c r="E64" i="12"/>
  <c r="D64" i="12"/>
  <c r="C64" i="12"/>
  <c r="B64" i="12"/>
  <c r="G63" i="12"/>
  <c r="F63" i="12"/>
  <c r="E63" i="12"/>
  <c r="D63" i="12"/>
  <c r="C63" i="12"/>
  <c r="B63" i="12"/>
  <c r="G62" i="12"/>
  <c r="F62" i="12"/>
  <c r="E62" i="12"/>
  <c r="D62" i="12"/>
  <c r="C62" i="12"/>
  <c r="B62" i="12"/>
  <c r="G61" i="12"/>
  <c r="F61" i="12"/>
  <c r="E61" i="12"/>
  <c r="D61" i="12"/>
  <c r="C61" i="12"/>
  <c r="B61" i="12"/>
  <c r="G60" i="12"/>
  <c r="F60" i="12"/>
  <c r="E60" i="12"/>
  <c r="D60" i="12"/>
  <c r="C60" i="12"/>
  <c r="B60" i="12"/>
  <c r="G59" i="12"/>
  <c r="F59" i="12"/>
  <c r="E59" i="12"/>
  <c r="D59" i="12"/>
  <c r="C59" i="12"/>
  <c r="B59" i="12"/>
  <c r="G58" i="12"/>
  <c r="F58" i="12"/>
  <c r="E58" i="12"/>
  <c r="D58" i="12"/>
  <c r="C58" i="12"/>
  <c r="B58" i="12"/>
  <c r="G57" i="12"/>
  <c r="F57" i="12"/>
  <c r="E57" i="12"/>
  <c r="D57" i="12"/>
  <c r="C57" i="12"/>
  <c r="B57" i="12"/>
  <c r="G56" i="12"/>
  <c r="F56" i="12"/>
  <c r="E56" i="12"/>
  <c r="D56" i="12"/>
  <c r="C56" i="12"/>
  <c r="B56" i="12"/>
  <c r="G55" i="12"/>
  <c r="F55" i="12"/>
  <c r="E55" i="12"/>
  <c r="D55" i="12"/>
  <c r="C55" i="12"/>
  <c r="B55" i="12"/>
  <c r="G54" i="12"/>
  <c r="F54" i="12"/>
  <c r="E54" i="12"/>
  <c r="D54" i="12"/>
  <c r="C54" i="12"/>
  <c r="B54" i="12"/>
  <c r="G53" i="12"/>
  <c r="F53" i="12"/>
  <c r="E53" i="12"/>
  <c r="D53" i="12"/>
  <c r="C53" i="12"/>
  <c r="B53" i="12"/>
  <c r="G52" i="12"/>
  <c r="F52" i="12"/>
  <c r="E52" i="12"/>
  <c r="D52" i="12"/>
  <c r="C52" i="12"/>
  <c r="B52" i="12"/>
  <c r="G51" i="12"/>
  <c r="F51" i="12"/>
  <c r="E51" i="12"/>
  <c r="D51" i="12"/>
  <c r="C51" i="12"/>
  <c r="B51" i="12"/>
  <c r="G50" i="12"/>
  <c r="F50" i="12"/>
  <c r="E50" i="12"/>
  <c r="D50" i="12"/>
  <c r="C50" i="12"/>
  <c r="B50" i="12"/>
  <c r="G49" i="12"/>
  <c r="F49" i="12"/>
  <c r="E49" i="12"/>
  <c r="D49" i="12"/>
  <c r="C49" i="12"/>
  <c r="B49" i="12"/>
  <c r="G48" i="12"/>
  <c r="F48" i="12"/>
  <c r="E48" i="12"/>
  <c r="D48" i="12"/>
  <c r="C48" i="12"/>
  <c r="B48" i="12"/>
  <c r="G47" i="12"/>
  <c r="F47" i="12"/>
  <c r="E47" i="12"/>
  <c r="D47" i="12"/>
  <c r="C47" i="12"/>
  <c r="B47" i="12"/>
  <c r="G46" i="12"/>
  <c r="F46" i="12"/>
  <c r="E46" i="12"/>
  <c r="D46" i="12"/>
  <c r="C46" i="12"/>
  <c r="B46" i="12"/>
  <c r="G45" i="12"/>
  <c r="F45" i="12"/>
  <c r="E45" i="12"/>
  <c r="D45" i="12"/>
  <c r="C45" i="12"/>
  <c r="B45" i="12"/>
  <c r="G44" i="12"/>
  <c r="F44" i="12"/>
  <c r="E44" i="12"/>
  <c r="D44" i="12"/>
  <c r="C44" i="12"/>
  <c r="B44" i="12"/>
  <c r="G43" i="12"/>
  <c r="F43" i="12"/>
  <c r="E43" i="12"/>
  <c r="D43" i="12"/>
  <c r="C43" i="12"/>
  <c r="B43" i="12"/>
  <c r="G42" i="12"/>
  <c r="F42" i="12"/>
  <c r="E42" i="12"/>
  <c r="D42" i="12"/>
  <c r="C42" i="12"/>
  <c r="B42" i="12"/>
  <c r="G41" i="12"/>
  <c r="F41" i="12"/>
  <c r="E41" i="12"/>
  <c r="D41" i="12"/>
  <c r="C41" i="12"/>
  <c r="B41" i="12"/>
  <c r="G40" i="12"/>
  <c r="F40" i="12"/>
  <c r="E40" i="12"/>
  <c r="D40" i="12"/>
  <c r="C40" i="12"/>
  <c r="B40" i="12"/>
  <c r="G39" i="12"/>
  <c r="F39" i="12"/>
  <c r="E39" i="12"/>
  <c r="D39" i="12"/>
  <c r="C39" i="12"/>
  <c r="B39" i="12"/>
  <c r="G38" i="12"/>
  <c r="F38" i="12"/>
  <c r="E38" i="12"/>
  <c r="D38" i="12"/>
  <c r="C38" i="12"/>
  <c r="B38" i="12"/>
  <c r="G37" i="12"/>
  <c r="F37" i="12"/>
  <c r="E37" i="12"/>
  <c r="D37" i="12"/>
  <c r="C37" i="12"/>
  <c r="B37" i="12"/>
  <c r="G36" i="12"/>
  <c r="F36" i="12"/>
  <c r="E36" i="12"/>
  <c r="D36" i="12"/>
  <c r="C36" i="12"/>
  <c r="B36" i="12"/>
  <c r="G35" i="12"/>
  <c r="F35" i="12"/>
  <c r="E35" i="12"/>
  <c r="D35" i="12"/>
  <c r="C35" i="12"/>
  <c r="B35" i="12"/>
  <c r="G34" i="12"/>
  <c r="F34" i="12"/>
  <c r="E34" i="12"/>
  <c r="D34" i="12"/>
  <c r="C34" i="12"/>
  <c r="B34" i="12"/>
  <c r="G33" i="12"/>
  <c r="F33" i="12"/>
  <c r="E33" i="12"/>
  <c r="D33" i="12"/>
  <c r="C33" i="12"/>
  <c r="B33" i="12"/>
  <c r="G32" i="12"/>
  <c r="F32" i="12"/>
  <c r="E32" i="12"/>
  <c r="D32" i="12"/>
  <c r="C32" i="12"/>
  <c r="B32" i="12"/>
  <c r="G31" i="12"/>
  <c r="F31" i="12"/>
  <c r="E31" i="12"/>
  <c r="D31" i="12"/>
  <c r="C31" i="12"/>
  <c r="B31" i="12"/>
  <c r="G30" i="12"/>
  <c r="F30" i="12"/>
  <c r="E30" i="12"/>
  <c r="D30" i="12"/>
  <c r="C30" i="12"/>
  <c r="B30" i="12"/>
  <c r="G29" i="12"/>
  <c r="F29" i="12"/>
  <c r="E29" i="12"/>
  <c r="D29" i="12"/>
  <c r="C29" i="12"/>
  <c r="B29" i="12"/>
  <c r="G28" i="12"/>
  <c r="F28" i="12"/>
  <c r="E28" i="12"/>
  <c r="D28" i="12"/>
  <c r="C28" i="12"/>
  <c r="B28" i="12"/>
  <c r="G27" i="12"/>
  <c r="F27" i="12"/>
  <c r="E27" i="12"/>
  <c r="D27" i="12"/>
  <c r="C27" i="12"/>
  <c r="B27" i="12"/>
  <c r="G26" i="12"/>
  <c r="F26" i="12"/>
  <c r="E26" i="12"/>
  <c r="D26" i="12"/>
  <c r="C26" i="12"/>
  <c r="B26" i="12"/>
  <c r="G25" i="12"/>
  <c r="F25" i="12"/>
  <c r="E25" i="12"/>
  <c r="D25" i="12"/>
  <c r="C25" i="12"/>
  <c r="B25" i="12"/>
  <c r="G24" i="12"/>
  <c r="F24" i="12"/>
  <c r="E24" i="12"/>
  <c r="D24" i="12"/>
  <c r="C24" i="12"/>
  <c r="B24" i="12"/>
  <c r="G23" i="12"/>
  <c r="F23" i="12"/>
  <c r="E23" i="12"/>
  <c r="D23" i="12"/>
  <c r="C23" i="12"/>
  <c r="B23" i="12"/>
  <c r="G22" i="12"/>
  <c r="F22" i="12"/>
  <c r="E22" i="12"/>
  <c r="D22" i="12"/>
  <c r="C22" i="12"/>
  <c r="B22" i="12"/>
  <c r="G21" i="12"/>
  <c r="F21" i="12"/>
  <c r="E21" i="12"/>
  <c r="D21" i="12"/>
  <c r="C21" i="12"/>
  <c r="B21" i="12"/>
  <c r="G20" i="12"/>
  <c r="F20" i="12"/>
  <c r="E20" i="12"/>
  <c r="D20" i="12"/>
  <c r="C20" i="12"/>
  <c r="B20" i="12"/>
  <c r="G19" i="12"/>
  <c r="F19" i="12"/>
  <c r="E19" i="12"/>
  <c r="D19" i="12"/>
  <c r="C19" i="12"/>
  <c r="B19" i="12"/>
  <c r="G18" i="12"/>
  <c r="F18" i="12"/>
  <c r="E18" i="12"/>
  <c r="D18" i="12"/>
  <c r="C18" i="12"/>
  <c r="B18" i="12"/>
  <c r="G17" i="12"/>
  <c r="F17" i="12"/>
  <c r="E17" i="12"/>
  <c r="D17" i="12"/>
  <c r="C17" i="12"/>
  <c r="B17" i="12"/>
  <c r="G16" i="12"/>
  <c r="F16" i="12"/>
  <c r="E16" i="12"/>
  <c r="D16" i="12"/>
  <c r="C16" i="12"/>
  <c r="B16" i="12"/>
  <c r="G15" i="12"/>
  <c r="F15" i="12"/>
  <c r="E15" i="12"/>
  <c r="D15" i="12"/>
  <c r="C15" i="12"/>
  <c r="B15" i="12"/>
  <c r="G14" i="12"/>
  <c r="F14" i="12"/>
  <c r="E14" i="12"/>
  <c r="D14" i="12"/>
  <c r="C14" i="12"/>
  <c r="B14" i="12"/>
  <c r="G13" i="12"/>
  <c r="F13" i="12"/>
  <c r="E13" i="12"/>
  <c r="D13" i="12"/>
  <c r="C13" i="12"/>
  <c r="B13" i="12"/>
  <c r="G12" i="12"/>
  <c r="F12" i="12"/>
  <c r="E12" i="12"/>
  <c r="D12" i="12"/>
  <c r="C12" i="12"/>
  <c r="B12" i="12"/>
  <c r="G11" i="12"/>
  <c r="F11" i="12"/>
  <c r="E11" i="12"/>
  <c r="D11" i="12"/>
  <c r="C11" i="12"/>
  <c r="B11" i="12"/>
  <c r="G10" i="12"/>
  <c r="F10" i="12"/>
  <c r="E10" i="12"/>
  <c r="D10" i="12"/>
  <c r="C10" i="12"/>
  <c r="B10" i="12"/>
  <c r="G9" i="12"/>
  <c r="F9" i="12"/>
  <c r="E9" i="12"/>
  <c r="D9" i="12"/>
  <c r="C9" i="12"/>
  <c r="B9" i="12"/>
  <c r="G8" i="12"/>
  <c r="F8" i="12"/>
  <c r="E8" i="12"/>
  <c r="D8" i="12"/>
  <c r="C8" i="12"/>
  <c r="B8" i="12"/>
  <c r="G7" i="12"/>
  <c r="F7" i="12"/>
  <c r="E7" i="12"/>
  <c r="D7" i="12"/>
  <c r="C7" i="12"/>
  <c r="B7" i="12"/>
  <c r="G6" i="12"/>
  <c r="F6" i="12"/>
  <c r="E6" i="12"/>
  <c r="D6" i="12"/>
  <c r="C6" i="12"/>
  <c r="B6" i="12"/>
  <c r="G5" i="12"/>
  <c r="F5" i="12"/>
  <c r="E5" i="12"/>
  <c r="D5" i="12"/>
  <c r="C5" i="12"/>
  <c r="B5" i="12"/>
  <c r="G4" i="12"/>
  <c r="F4" i="12"/>
  <c r="E4" i="12"/>
  <c r="D4" i="12"/>
  <c r="C4" i="12"/>
  <c r="B4" i="12"/>
  <c r="G3" i="12"/>
  <c r="F3" i="12"/>
  <c r="E3" i="12"/>
  <c r="D3" i="12"/>
  <c r="C3" i="12"/>
  <c r="G134" i="11"/>
  <c r="F134" i="11"/>
  <c r="E134" i="11"/>
  <c r="D134" i="11"/>
  <c r="C134" i="11"/>
  <c r="B134" i="11"/>
  <c r="G133" i="11"/>
  <c r="F133" i="11"/>
  <c r="E133" i="11"/>
  <c r="D133" i="11"/>
  <c r="C133" i="11"/>
  <c r="B133" i="11"/>
  <c r="G132" i="11"/>
  <c r="F132" i="11"/>
  <c r="E132" i="11"/>
  <c r="D132" i="11"/>
  <c r="C132" i="11"/>
  <c r="B132" i="11"/>
  <c r="G131" i="11"/>
  <c r="F131" i="11"/>
  <c r="E131" i="11"/>
  <c r="D131" i="11"/>
  <c r="C131" i="11"/>
  <c r="B131" i="11"/>
  <c r="G130" i="11"/>
  <c r="F130" i="11"/>
  <c r="E130" i="11"/>
  <c r="D130" i="11"/>
  <c r="C130" i="11"/>
  <c r="B130" i="11"/>
  <c r="G129" i="11"/>
  <c r="F129" i="11"/>
  <c r="E129" i="11"/>
  <c r="D129" i="11"/>
  <c r="C129" i="11"/>
  <c r="B129" i="11"/>
  <c r="G128" i="11"/>
  <c r="F128" i="11"/>
  <c r="E128" i="11"/>
  <c r="D128" i="11"/>
  <c r="C128" i="11"/>
  <c r="B128" i="11"/>
  <c r="G127" i="11"/>
  <c r="F127" i="11"/>
  <c r="E127" i="11"/>
  <c r="D127" i="11"/>
  <c r="C127" i="11"/>
  <c r="B127" i="11"/>
  <c r="G126" i="11"/>
  <c r="F126" i="11"/>
  <c r="E126" i="11"/>
  <c r="D126" i="11"/>
  <c r="C126" i="11"/>
  <c r="B126" i="11"/>
  <c r="G125" i="11"/>
  <c r="F125" i="11"/>
  <c r="E125" i="11"/>
  <c r="D125" i="11"/>
  <c r="C125" i="11"/>
  <c r="B125" i="11"/>
  <c r="G124" i="11"/>
  <c r="F124" i="11"/>
  <c r="E124" i="11"/>
  <c r="D124" i="11"/>
  <c r="C124" i="11"/>
  <c r="B124" i="11"/>
  <c r="G123" i="11"/>
  <c r="F123" i="11"/>
  <c r="E123" i="11"/>
  <c r="D123" i="11"/>
  <c r="C123" i="11"/>
  <c r="B123" i="11"/>
  <c r="G122" i="11"/>
  <c r="F122" i="11"/>
  <c r="E122" i="11"/>
  <c r="D122" i="11"/>
  <c r="C122" i="11"/>
  <c r="B122" i="11"/>
  <c r="G121" i="11"/>
  <c r="F121" i="11"/>
  <c r="E121" i="11"/>
  <c r="D121" i="11"/>
  <c r="C121" i="11"/>
  <c r="B121" i="11"/>
  <c r="G120" i="11"/>
  <c r="F120" i="11"/>
  <c r="E120" i="11"/>
  <c r="D120" i="11"/>
  <c r="C120" i="11"/>
  <c r="B120" i="11"/>
  <c r="G119" i="11"/>
  <c r="F119" i="11"/>
  <c r="E119" i="11"/>
  <c r="D119" i="11"/>
  <c r="C119" i="11"/>
  <c r="B119" i="11"/>
  <c r="G118" i="11"/>
  <c r="F118" i="11"/>
  <c r="E118" i="11"/>
  <c r="D118" i="11"/>
  <c r="C118" i="11"/>
  <c r="B118" i="11"/>
  <c r="G117" i="11"/>
  <c r="F117" i="11"/>
  <c r="E117" i="11"/>
  <c r="D117" i="11"/>
  <c r="C117" i="11"/>
  <c r="B117" i="11"/>
  <c r="G116" i="11"/>
  <c r="F116" i="11"/>
  <c r="E116" i="11"/>
  <c r="D116" i="11"/>
  <c r="C116" i="11"/>
  <c r="B116" i="11"/>
  <c r="G115" i="11"/>
  <c r="F115" i="11"/>
  <c r="E115" i="11"/>
  <c r="D115" i="11"/>
  <c r="C115" i="11"/>
  <c r="B115" i="11"/>
  <c r="G114" i="11"/>
  <c r="F114" i="11"/>
  <c r="E114" i="11"/>
  <c r="D114" i="11"/>
  <c r="C114" i="11"/>
  <c r="B114" i="11"/>
  <c r="G113" i="11"/>
  <c r="F113" i="11"/>
  <c r="E113" i="11"/>
  <c r="D113" i="11"/>
  <c r="C113" i="11"/>
  <c r="B113" i="11"/>
  <c r="G112" i="11"/>
  <c r="F112" i="11"/>
  <c r="E112" i="11"/>
  <c r="D112" i="11"/>
  <c r="C112" i="11"/>
  <c r="B112" i="11"/>
  <c r="G111" i="11"/>
  <c r="F111" i="11"/>
  <c r="E111" i="11"/>
  <c r="D111" i="11"/>
  <c r="C111" i="11"/>
  <c r="B111" i="11"/>
  <c r="G110" i="11"/>
  <c r="F110" i="11"/>
  <c r="E110" i="11"/>
  <c r="D110" i="11"/>
  <c r="C110" i="11"/>
  <c r="B110" i="11"/>
  <c r="G109" i="11"/>
  <c r="F109" i="11"/>
  <c r="E109" i="11"/>
  <c r="D109" i="11"/>
  <c r="C109" i="11"/>
  <c r="B109" i="11"/>
  <c r="G108" i="11"/>
  <c r="F108" i="11"/>
  <c r="E108" i="11"/>
  <c r="D108" i="11"/>
  <c r="C108" i="11"/>
  <c r="B108" i="11"/>
  <c r="G107" i="11"/>
  <c r="F107" i="11"/>
  <c r="E107" i="11"/>
  <c r="D107" i="11"/>
  <c r="C107" i="11"/>
  <c r="B107" i="11"/>
  <c r="G106" i="11"/>
  <c r="F106" i="11"/>
  <c r="E106" i="11"/>
  <c r="D106" i="11"/>
  <c r="C106" i="11"/>
  <c r="B106" i="11"/>
  <c r="G105" i="11"/>
  <c r="F105" i="11"/>
  <c r="E105" i="11"/>
  <c r="D105" i="11"/>
  <c r="C105" i="11"/>
  <c r="B105" i="11"/>
  <c r="G104" i="11"/>
  <c r="F104" i="11"/>
  <c r="E104" i="11"/>
  <c r="D104" i="11"/>
  <c r="C104" i="11"/>
  <c r="B104" i="11"/>
  <c r="G103" i="11"/>
  <c r="F103" i="11"/>
  <c r="E103" i="11"/>
  <c r="D103" i="11"/>
  <c r="C103" i="11"/>
  <c r="B103" i="11"/>
  <c r="G102" i="11"/>
  <c r="F102" i="11"/>
  <c r="E102" i="11"/>
  <c r="D102" i="11"/>
  <c r="C102" i="11"/>
  <c r="B102" i="11"/>
  <c r="G101" i="11"/>
  <c r="F101" i="11"/>
  <c r="E101" i="11"/>
  <c r="D101" i="11"/>
  <c r="C101" i="11"/>
  <c r="B101" i="11"/>
  <c r="G100" i="11"/>
  <c r="F100" i="11"/>
  <c r="E100" i="11"/>
  <c r="D100" i="11"/>
  <c r="C100" i="11"/>
  <c r="B100" i="11"/>
  <c r="G99" i="11"/>
  <c r="F99" i="11"/>
  <c r="E99" i="11"/>
  <c r="D99" i="11"/>
  <c r="C99" i="11"/>
  <c r="B99" i="11"/>
  <c r="G98" i="11"/>
  <c r="F98" i="11"/>
  <c r="E98" i="11"/>
  <c r="D98" i="11"/>
  <c r="C98" i="11"/>
  <c r="B98" i="11"/>
  <c r="G97" i="11"/>
  <c r="F97" i="11"/>
  <c r="E97" i="11"/>
  <c r="D97" i="11"/>
  <c r="C97" i="11"/>
  <c r="B97" i="11"/>
  <c r="G96" i="11"/>
  <c r="F96" i="11"/>
  <c r="E96" i="11"/>
  <c r="D96" i="11"/>
  <c r="C96" i="11"/>
  <c r="B96" i="11"/>
  <c r="G95" i="11"/>
  <c r="F95" i="11"/>
  <c r="E95" i="11"/>
  <c r="D95" i="11"/>
  <c r="C95" i="11"/>
  <c r="B95" i="11"/>
  <c r="G94" i="11"/>
  <c r="F94" i="11"/>
  <c r="E94" i="11"/>
  <c r="D94" i="11"/>
  <c r="C94" i="11"/>
  <c r="B94" i="11"/>
  <c r="G93" i="11"/>
  <c r="F93" i="11"/>
  <c r="E93" i="11"/>
  <c r="D93" i="11"/>
  <c r="C93" i="11"/>
  <c r="B93" i="11"/>
  <c r="G92" i="11"/>
  <c r="F92" i="11"/>
  <c r="E92" i="11"/>
  <c r="D92" i="11"/>
  <c r="C92" i="11"/>
  <c r="B92" i="11"/>
  <c r="G91" i="11"/>
  <c r="F91" i="11"/>
  <c r="E91" i="11"/>
  <c r="D91" i="11"/>
  <c r="C91" i="11"/>
  <c r="B91" i="11"/>
  <c r="G90" i="11"/>
  <c r="F90" i="11"/>
  <c r="E90" i="11"/>
  <c r="D90" i="11"/>
  <c r="C90" i="11"/>
  <c r="B90" i="11"/>
  <c r="G89" i="11"/>
  <c r="F89" i="11"/>
  <c r="E89" i="11"/>
  <c r="D89" i="11"/>
  <c r="C89" i="11"/>
  <c r="B89" i="11"/>
  <c r="G88" i="11"/>
  <c r="F88" i="11"/>
  <c r="E88" i="11"/>
  <c r="D88" i="11"/>
  <c r="C88" i="11"/>
  <c r="B88" i="11"/>
  <c r="G87" i="11"/>
  <c r="F87" i="11"/>
  <c r="E87" i="11"/>
  <c r="D87" i="11"/>
  <c r="C87" i="11"/>
  <c r="B87" i="11"/>
  <c r="G86" i="11"/>
  <c r="F86" i="11"/>
  <c r="E86" i="11"/>
  <c r="D86" i="11"/>
  <c r="C86" i="11"/>
  <c r="B86" i="11"/>
  <c r="G85" i="11"/>
  <c r="F85" i="11"/>
  <c r="E85" i="11"/>
  <c r="D85" i="11"/>
  <c r="C85" i="11"/>
  <c r="B85" i="11"/>
  <c r="G84" i="11"/>
  <c r="F84" i="11"/>
  <c r="E84" i="11"/>
  <c r="D84" i="11"/>
  <c r="C84" i="11"/>
  <c r="B84" i="11"/>
  <c r="G83" i="11"/>
  <c r="F83" i="11"/>
  <c r="E83" i="11"/>
  <c r="D83" i="11"/>
  <c r="C83" i="11"/>
  <c r="B83" i="11"/>
  <c r="G82" i="11"/>
  <c r="F82" i="11"/>
  <c r="E82" i="11"/>
  <c r="D82" i="11"/>
  <c r="C82" i="11"/>
  <c r="B82" i="11"/>
  <c r="G81" i="11"/>
  <c r="F81" i="11"/>
  <c r="E81" i="11"/>
  <c r="D81" i="11"/>
  <c r="C81" i="11"/>
  <c r="B81" i="11"/>
  <c r="G80" i="11"/>
  <c r="F80" i="11"/>
  <c r="E80" i="11"/>
  <c r="D80" i="11"/>
  <c r="C80" i="11"/>
  <c r="B80" i="11"/>
  <c r="G79" i="11"/>
  <c r="F79" i="11"/>
  <c r="E79" i="11"/>
  <c r="D79" i="11"/>
  <c r="C79" i="11"/>
  <c r="B79" i="11"/>
  <c r="G78" i="11"/>
  <c r="F78" i="11"/>
  <c r="E78" i="11"/>
  <c r="D78" i="11"/>
  <c r="C78" i="11"/>
  <c r="B78" i="11"/>
  <c r="G77" i="11"/>
  <c r="F77" i="11"/>
  <c r="E77" i="11"/>
  <c r="D77" i="11"/>
  <c r="C77" i="11"/>
  <c r="B77" i="11"/>
  <c r="G76" i="11"/>
  <c r="F76" i="11"/>
  <c r="E76" i="11"/>
  <c r="D76" i="11"/>
  <c r="C76" i="11"/>
  <c r="B76" i="11"/>
  <c r="G75" i="11"/>
  <c r="F75" i="11"/>
  <c r="E75" i="11"/>
  <c r="D75" i="11"/>
  <c r="C75" i="11"/>
  <c r="B75" i="11"/>
  <c r="G74" i="11"/>
  <c r="F74" i="11"/>
  <c r="E74" i="11"/>
  <c r="D74" i="11"/>
  <c r="C74" i="11"/>
  <c r="B74" i="11"/>
  <c r="G73" i="11"/>
  <c r="F73" i="11"/>
  <c r="E73" i="11"/>
  <c r="D73" i="11"/>
  <c r="C73" i="11"/>
  <c r="B73" i="11"/>
  <c r="G72" i="11"/>
  <c r="F72" i="11"/>
  <c r="E72" i="11"/>
  <c r="D72" i="11"/>
  <c r="C72" i="11"/>
  <c r="B72" i="11"/>
  <c r="G71" i="11"/>
  <c r="F71" i="11"/>
  <c r="E71" i="11"/>
  <c r="D71" i="11"/>
  <c r="C71" i="11"/>
  <c r="B71" i="11"/>
  <c r="G70" i="11"/>
  <c r="F70" i="11"/>
  <c r="E70" i="11"/>
  <c r="D70" i="11"/>
  <c r="C70" i="11"/>
  <c r="B70" i="11"/>
  <c r="G69" i="11"/>
  <c r="F69" i="11"/>
  <c r="E69" i="11"/>
  <c r="D69" i="11"/>
  <c r="C69" i="11"/>
  <c r="B69" i="11"/>
  <c r="G68" i="11"/>
  <c r="F68" i="11"/>
  <c r="E68" i="11"/>
  <c r="D68" i="11"/>
  <c r="C68" i="11"/>
  <c r="B68" i="11"/>
  <c r="G67" i="11"/>
  <c r="F67" i="11"/>
  <c r="E67" i="11"/>
  <c r="D67" i="11"/>
  <c r="C67" i="11"/>
  <c r="B67" i="11"/>
  <c r="G66" i="11"/>
  <c r="F66" i="11"/>
  <c r="E66" i="11"/>
  <c r="D66" i="11"/>
  <c r="C66" i="11"/>
  <c r="B66" i="11"/>
  <c r="G65" i="11"/>
  <c r="F65" i="11"/>
  <c r="E65" i="11"/>
  <c r="D65" i="11"/>
  <c r="C65" i="11"/>
  <c r="B65" i="11"/>
  <c r="G64" i="11"/>
  <c r="F64" i="11"/>
  <c r="E64" i="11"/>
  <c r="D64" i="11"/>
  <c r="C64" i="11"/>
  <c r="B64" i="11"/>
  <c r="G63" i="11"/>
  <c r="F63" i="11"/>
  <c r="E63" i="11"/>
  <c r="D63" i="11"/>
  <c r="C63" i="11"/>
  <c r="B63" i="11"/>
  <c r="G62" i="11"/>
  <c r="F62" i="11"/>
  <c r="E62" i="11"/>
  <c r="D62" i="11"/>
  <c r="C62" i="11"/>
  <c r="B62" i="11"/>
  <c r="G61" i="11"/>
  <c r="F61" i="11"/>
  <c r="E61" i="11"/>
  <c r="D61" i="11"/>
  <c r="C61" i="11"/>
  <c r="B61" i="11"/>
  <c r="G60" i="11"/>
  <c r="F60" i="11"/>
  <c r="E60" i="11"/>
  <c r="D60" i="11"/>
  <c r="C60" i="11"/>
  <c r="B60" i="11"/>
  <c r="G59" i="11"/>
  <c r="F59" i="11"/>
  <c r="E59" i="11"/>
  <c r="D59" i="11"/>
  <c r="C59" i="11"/>
  <c r="B59" i="11"/>
  <c r="G58" i="11"/>
  <c r="F58" i="11"/>
  <c r="E58" i="11"/>
  <c r="D58" i="11"/>
  <c r="C58" i="11"/>
  <c r="B58" i="11"/>
  <c r="G57" i="11"/>
  <c r="F57" i="11"/>
  <c r="E57" i="11"/>
  <c r="D57" i="11"/>
  <c r="C57" i="11"/>
  <c r="B57" i="11"/>
  <c r="G56" i="11"/>
  <c r="F56" i="11"/>
  <c r="E56" i="11"/>
  <c r="D56" i="11"/>
  <c r="C56" i="11"/>
  <c r="B56" i="11"/>
  <c r="G55" i="11"/>
  <c r="F55" i="11"/>
  <c r="E55" i="11"/>
  <c r="D55" i="11"/>
  <c r="C55" i="11"/>
  <c r="B55" i="11"/>
  <c r="G54" i="11"/>
  <c r="F54" i="11"/>
  <c r="E54" i="11"/>
  <c r="D54" i="11"/>
  <c r="C54" i="11"/>
  <c r="B54" i="11"/>
  <c r="G53" i="11"/>
  <c r="F53" i="11"/>
  <c r="E53" i="11"/>
  <c r="D53" i="11"/>
  <c r="C53" i="11"/>
  <c r="B53" i="11"/>
  <c r="G52" i="11"/>
  <c r="F52" i="11"/>
  <c r="E52" i="11"/>
  <c r="D52" i="11"/>
  <c r="C52" i="11"/>
  <c r="B52" i="11"/>
  <c r="G51" i="11"/>
  <c r="F51" i="11"/>
  <c r="E51" i="11"/>
  <c r="D51" i="11"/>
  <c r="C51" i="11"/>
  <c r="B51" i="11"/>
  <c r="G50" i="11"/>
  <c r="F50" i="11"/>
  <c r="E50" i="11"/>
  <c r="D50" i="11"/>
  <c r="C50" i="11"/>
  <c r="B50" i="11"/>
  <c r="G49" i="11"/>
  <c r="F49" i="11"/>
  <c r="E49" i="11"/>
  <c r="D49" i="11"/>
  <c r="C49" i="11"/>
  <c r="B49" i="11"/>
  <c r="G48" i="11"/>
  <c r="F48" i="11"/>
  <c r="E48" i="11"/>
  <c r="D48" i="11"/>
  <c r="C48" i="11"/>
  <c r="B48" i="11"/>
  <c r="G47" i="11"/>
  <c r="F47" i="11"/>
  <c r="E47" i="11"/>
  <c r="D47" i="11"/>
  <c r="C47" i="11"/>
  <c r="B47" i="11"/>
  <c r="G46" i="11"/>
  <c r="F46" i="11"/>
  <c r="E46" i="11"/>
  <c r="D46" i="11"/>
  <c r="C46" i="11"/>
  <c r="B46" i="11"/>
  <c r="G45" i="11"/>
  <c r="F45" i="11"/>
  <c r="E45" i="11"/>
  <c r="D45" i="11"/>
  <c r="C45" i="11"/>
  <c r="B45" i="11"/>
  <c r="G44" i="11"/>
  <c r="F44" i="11"/>
  <c r="E44" i="11"/>
  <c r="D44" i="11"/>
  <c r="C44" i="11"/>
  <c r="B44" i="11"/>
  <c r="G43" i="11"/>
  <c r="F43" i="11"/>
  <c r="E43" i="11"/>
  <c r="D43" i="11"/>
  <c r="C43" i="11"/>
  <c r="B43" i="11"/>
  <c r="G42" i="11"/>
  <c r="F42" i="11"/>
  <c r="E42" i="11"/>
  <c r="D42" i="11"/>
  <c r="C42" i="11"/>
  <c r="B42" i="11"/>
  <c r="G41" i="11"/>
  <c r="F41" i="11"/>
  <c r="E41" i="11"/>
  <c r="D41" i="11"/>
  <c r="C41" i="11"/>
  <c r="B41" i="11"/>
  <c r="G40" i="11"/>
  <c r="F40" i="11"/>
  <c r="E40" i="11"/>
  <c r="D40" i="11"/>
  <c r="C40" i="11"/>
  <c r="B40" i="11"/>
  <c r="G39" i="11"/>
  <c r="F39" i="11"/>
  <c r="E39" i="11"/>
  <c r="D39" i="11"/>
  <c r="C39" i="11"/>
  <c r="B39" i="11"/>
  <c r="G38" i="11"/>
  <c r="F38" i="11"/>
  <c r="E38" i="11"/>
  <c r="D38" i="11"/>
  <c r="C38" i="11"/>
  <c r="B38" i="11"/>
  <c r="G37" i="11"/>
  <c r="F37" i="11"/>
  <c r="E37" i="11"/>
  <c r="D37" i="11"/>
  <c r="C37" i="11"/>
  <c r="B37" i="11"/>
  <c r="G36" i="11"/>
  <c r="F36" i="11"/>
  <c r="E36" i="11"/>
  <c r="D36" i="11"/>
  <c r="C36" i="11"/>
  <c r="B36" i="11"/>
  <c r="G35" i="11"/>
  <c r="F35" i="11"/>
  <c r="E35" i="11"/>
  <c r="D35" i="11"/>
  <c r="C35" i="11"/>
  <c r="B35" i="11"/>
  <c r="G34" i="11"/>
  <c r="F34" i="11"/>
  <c r="E34" i="11"/>
  <c r="D34" i="11"/>
  <c r="C34" i="11"/>
  <c r="B34" i="11"/>
  <c r="G33" i="11"/>
  <c r="F33" i="11"/>
  <c r="E33" i="11"/>
  <c r="D33" i="11"/>
  <c r="C33" i="11"/>
  <c r="B33" i="11"/>
  <c r="G32" i="11"/>
  <c r="F32" i="11"/>
  <c r="E32" i="11"/>
  <c r="D32" i="11"/>
  <c r="C32" i="11"/>
  <c r="B32" i="11"/>
  <c r="G31" i="11"/>
  <c r="F31" i="11"/>
  <c r="E31" i="11"/>
  <c r="D31" i="11"/>
  <c r="C31" i="11"/>
  <c r="B31" i="11"/>
  <c r="G30" i="11"/>
  <c r="F30" i="11"/>
  <c r="E30" i="11"/>
  <c r="D30" i="11"/>
  <c r="C30" i="11"/>
  <c r="B30" i="11"/>
  <c r="G29" i="11"/>
  <c r="F29" i="11"/>
  <c r="E29" i="11"/>
  <c r="D29" i="11"/>
  <c r="C29" i="11"/>
  <c r="B29" i="11"/>
  <c r="G28" i="11"/>
  <c r="F28" i="11"/>
  <c r="E28" i="11"/>
  <c r="D28" i="11"/>
  <c r="C28" i="11"/>
  <c r="B28" i="11"/>
  <c r="G27" i="11"/>
  <c r="F27" i="11"/>
  <c r="E27" i="11"/>
  <c r="D27" i="11"/>
  <c r="C27" i="11"/>
  <c r="B27" i="11"/>
  <c r="G26" i="11"/>
  <c r="F26" i="11"/>
  <c r="E26" i="11"/>
  <c r="D26" i="11"/>
  <c r="C26" i="11"/>
  <c r="B26" i="11"/>
  <c r="G25" i="11"/>
  <c r="F25" i="11"/>
  <c r="E25" i="11"/>
  <c r="D25" i="11"/>
  <c r="C25" i="11"/>
  <c r="B25" i="11"/>
  <c r="G24" i="11"/>
  <c r="F24" i="11"/>
  <c r="E24" i="11"/>
  <c r="D24" i="11"/>
  <c r="C24" i="11"/>
  <c r="B24" i="11"/>
  <c r="G23" i="11"/>
  <c r="F23" i="11"/>
  <c r="E23" i="11"/>
  <c r="D23" i="11"/>
  <c r="C23" i="11"/>
  <c r="B23" i="11"/>
  <c r="G22" i="11"/>
  <c r="F22" i="11"/>
  <c r="E22" i="11"/>
  <c r="D22" i="11"/>
  <c r="C22" i="11"/>
  <c r="B22" i="11"/>
  <c r="G21" i="11"/>
  <c r="F21" i="11"/>
  <c r="E21" i="11"/>
  <c r="D21" i="11"/>
  <c r="C21" i="11"/>
  <c r="B21" i="11"/>
  <c r="G20" i="11"/>
  <c r="F20" i="11"/>
  <c r="E20" i="11"/>
  <c r="D20" i="11"/>
  <c r="C20" i="11"/>
  <c r="B20" i="11"/>
  <c r="G19" i="11"/>
  <c r="F19" i="11"/>
  <c r="E19" i="11"/>
  <c r="D19" i="11"/>
  <c r="C19" i="11"/>
  <c r="B19" i="11"/>
  <c r="G18" i="11"/>
  <c r="F18" i="11"/>
  <c r="E18" i="11"/>
  <c r="D18" i="11"/>
  <c r="C18" i="11"/>
  <c r="B18" i="11"/>
  <c r="G17" i="11"/>
  <c r="F17" i="11"/>
  <c r="E17" i="11"/>
  <c r="D17" i="11"/>
  <c r="C17" i="11"/>
  <c r="B17" i="11"/>
  <c r="G16" i="11"/>
  <c r="F16" i="11"/>
  <c r="E16" i="11"/>
  <c r="D16" i="11"/>
  <c r="C16" i="11"/>
  <c r="B16" i="11"/>
  <c r="G15" i="11"/>
  <c r="F15" i="11"/>
  <c r="E15" i="11"/>
  <c r="D15" i="11"/>
  <c r="C15" i="11"/>
  <c r="B15" i="11"/>
  <c r="G14" i="11"/>
  <c r="F14" i="11"/>
  <c r="E14" i="11"/>
  <c r="D14" i="11"/>
  <c r="C14" i="11"/>
  <c r="B14" i="11"/>
  <c r="G13" i="11"/>
  <c r="F13" i="11"/>
  <c r="E13" i="11"/>
  <c r="D13" i="11"/>
  <c r="C13" i="11"/>
  <c r="B13" i="11"/>
  <c r="G12" i="11"/>
  <c r="F12" i="11"/>
  <c r="E12" i="11"/>
  <c r="D12" i="11"/>
  <c r="C12" i="11"/>
  <c r="B12" i="11"/>
  <c r="G11" i="11"/>
  <c r="F11" i="11"/>
  <c r="E11" i="11"/>
  <c r="D11" i="11"/>
  <c r="C11" i="11"/>
  <c r="B11" i="11"/>
  <c r="G10" i="11"/>
  <c r="F10" i="11"/>
  <c r="E10" i="11"/>
  <c r="D10" i="11"/>
  <c r="C10" i="11"/>
  <c r="B10" i="11"/>
  <c r="G9" i="11"/>
  <c r="F9" i="11"/>
  <c r="E9" i="11"/>
  <c r="D9" i="11"/>
  <c r="C9" i="11"/>
  <c r="B9" i="11"/>
  <c r="G8" i="11"/>
  <c r="F8" i="11"/>
  <c r="E8" i="11"/>
  <c r="D8" i="11"/>
  <c r="C8" i="11"/>
  <c r="B8" i="11"/>
  <c r="G7" i="11"/>
  <c r="F7" i="11"/>
  <c r="E7" i="11"/>
  <c r="D7" i="11"/>
  <c r="C7" i="11"/>
  <c r="B7" i="11"/>
  <c r="G6" i="11"/>
  <c r="F6" i="11"/>
  <c r="E6" i="11"/>
  <c r="D6" i="11"/>
  <c r="C6" i="11"/>
  <c r="B6" i="11"/>
  <c r="G5" i="11"/>
  <c r="F5" i="11"/>
  <c r="E5" i="11"/>
  <c r="D5" i="11"/>
  <c r="C5" i="11"/>
  <c r="B5" i="11"/>
  <c r="G4" i="11"/>
  <c r="F4" i="11"/>
  <c r="E4" i="11"/>
  <c r="D4" i="11"/>
  <c r="C4" i="11"/>
  <c r="B4" i="11"/>
  <c r="G3" i="11"/>
  <c r="F3" i="11"/>
  <c r="E3" i="11"/>
  <c r="D3" i="11"/>
  <c r="C3" i="11"/>
  <c r="B3" i="11"/>
  <c r="M19" i="36" l="1"/>
  <c r="L19" i="36"/>
  <c r="K19" i="36"/>
  <c r="J19" i="36"/>
  <c r="J14" i="36" l="1"/>
  <c r="K14" i="36"/>
  <c r="J15" i="36"/>
  <c r="K15" i="36"/>
  <c r="J16" i="36"/>
  <c r="K16" i="36"/>
  <c r="J17" i="36"/>
  <c r="K17" i="36"/>
  <c r="J18" i="36"/>
  <c r="K18" i="36"/>
  <c r="K13" i="36"/>
  <c r="J13" i="36"/>
  <c r="D28" i="25" l="1"/>
  <c r="B28" i="25"/>
  <c r="E11" i="28"/>
  <c r="F23" i="25"/>
  <c r="H23" i="25" s="1"/>
  <c r="J23" i="25" s="1"/>
  <c r="L23" i="25" s="1"/>
  <c r="F27" i="25"/>
  <c r="H27" i="25" s="1"/>
  <c r="J27" i="25" s="1"/>
  <c r="L27" i="25" s="1"/>
  <c r="B13" i="28"/>
  <c r="F32" i="25"/>
  <c r="H32" i="25" s="1"/>
  <c r="J32" i="25" s="1"/>
  <c r="L32" i="25" s="1"/>
  <c r="F25" i="25"/>
  <c r="H25" i="25" s="1"/>
  <c r="J25" i="25" s="1"/>
  <c r="L25" i="25" s="1"/>
  <c r="D16" i="25"/>
  <c r="B16" i="25"/>
  <c r="M18" i="36"/>
  <c r="M17" i="36"/>
  <c r="B7" i="28" s="1"/>
  <c r="M16" i="36"/>
  <c r="M15" i="36"/>
  <c r="M14" i="36"/>
  <c r="M13" i="36"/>
  <c r="F28" i="25" l="1"/>
  <c r="H28" i="25" s="1"/>
  <c r="J28" i="25" s="1"/>
  <c r="L28" i="25" s="1"/>
  <c r="F26" i="25"/>
  <c r="H26" i="25" s="1"/>
  <c r="J26" i="25" s="1"/>
  <c r="L26" i="25" s="1"/>
  <c r="F24" i="25"/>
  <c r="H24" i="25" s="1"/>
  <c r="J24" i="25" s="1"/>
  <c r="L24" i="25" s="1"/>
  <c r="F22" i="25"/>
  <c r="H22" i="25" s="1"/>
  <c r="J22" i="25" s="1"/>
  <c r="L22" i="25" s="1"/>
  <c r="L13" i="36"/>
  <c r="L14" i="36"/>
  <c r="L15" i="36"/>
  <c r="L16" i="36"/>
  <c r="L17" i="36"/>
  <c r="L18" i="36"/>
  <c r="F6" i="27" l="1"/>
  <c r="F7" i="27"/>
  <c r="F8" i="27"/>
  <c r="F9" i="27"/>
  <c r="F10" i="27"/>
  <c r="F12" i="27"/>
  <c r="F13" i="27"/>
  <c r="F14" i="27"/>
  <c r="F15" i="27"/>
  <c r="D6" i="27"/>
  <c r="D7" i="27"/>
  <c r="D8" i="27"/>
  <c r="D9" i="27"/>
  <c r="D10" i="27"/>
  <c r="D12" i="27"/>
  <c r="D13" i="27"/>
  <c r="D14" i="27"/>
  <c r="D15" i="27"/>
  <c r="B6" i="27"/>
  <c r="B7" i="27"/>
  <c r="B8" i="27"/>
  <c r="B9" i="27"/>
  <c r="B10" i="27"/>
  <c r="B12" i="27"/>
  <c r="B13" i="27"/>
  <c r="B14" i="27"/>
  <c r="B15" i="27"/>
  <c r="G15" i="28"/>
  <c r="G14" i="28" l="1"/>
  <c r="G18" i="28"/>
  <c r="G19" i="28"/>
  <c r="F21" i="25" l="1"/>
  <c r="H21" i="25" s="1"/>
  <c r="J21" i="25" s="1"/>
  <c r="L21" i="25" s="1"/>
  <c r="F13" i="28"/>
  <c r="G13" i="28"/>
  <c r="F18" i="28" l="1"/>
  <c r="F14" i="28"/>
  <c r="B4" i="28"/>
  <c r="F15" i="28"/>
  <c r="F19" i="28"/>
  <c r="B5" i="28"/>
  <c r="E14" i="28" l="1"/>
  <c r="E18" i="28"/>
  <c r="E19" i="28"/>
  <c r="E15" i="28"/>
  <c r="F16" i="25"/>
  <c r="H16" i="25" s="1"/>
  <c r="H17" i="25" l="1"/>
  <c r="J17" i="25" s="1"/>
  <c r="L17" i="25" s="1"/>
  <c r="J16" i="25"/>
  <c r="L16" i="25" s="1"/>
  <c r="D11" i="25" l="1"/>
  <c r="F11" i="25"/>
  <c r="H11" i="25"/>
  <c r="J11" i="25"/>
  <c r="L11" i="25"/>
  <c r="B11" i="25"/>
  <c r="B5" i="27" l="1"/>
  <c r="F5" i="27"/>
  <c r="D5" i="27"/>
  <c r="C14" i="27" l="1"/>
  <c r="C12" i="27"/>
  <c r="C9" i="27"/>
  <c r="C7" i="27"/>
  <c r="C5" i="27"/>
  <c r="E5" i="27"/>
  <c r="G5" i="27"/>
  <c r="B14" i="28" l="1"/>
  <c r="B15" i="28"/>
  <c r="B18" i="28"/>
  <c r="B19" i="28"/>
  <c r="G14" i="27"/>
  <c r="G12" i="27"/>
  <c r="G9" i="27"/>
  <c r="D15" i="28" s="1"/>
  <c r="G7" i="27"/>
  <c r="D14" i="28" s="1"/>
  <c r="E14" i="27"/>
  <c r="E9" i="27"/>
  <c r="E12" i="27"/>
  <c r="E7" i="27"/>
  <c r="C14" i="28" s="1"/>
  <c r="D13" i="28"/>
  <c r="C13" i="28"/>
  <c r="C19" i="28" l="1"/>
  <c r="D19" i="28"/>
  <c r="C18" i="28"/>
  <c r="C15" i="28"/>
  <c r="D18" i="28"/>
  <c r="B3" i="12"/>
  <c r="I15" i="28" l="1"/>
  <c r="I18" i="28"/>
  <c r="I14" i="28"/>
  <c r="I13" i="28"/>
  <c r="I19" i="28" l="1"/>
  <c r="I20" i="28" s="1"/>
  <c r="D36" i="25" s="1"/>
  <c r="I16" i="28"/>
  <c r="J18" i="28"/>
  <c r="K18" i="28" s="1"/>
  <c r="B3" i="28"/>
  <c r="E13" i="28" l="1"/>
  <c r="H13" i="28" s="1"/>
  <c r="J13" i="28" s="1"/>
  <c r="K13" i="28" s="1"/>
  <c r="H14" i="28"/>
  <c r="J14" i="28" s="1"/>
  <c r="K14" i="28" s="1"/>
  <c r="H18" i="28"/>
  <c r="H15" i="28"/>
  <c r="J15" i="28" s="1"/>
  <c r="K15" i="28" s="1"/>
  <c r="H19" i="28"/>
  <c r="J19" i="28" s="1"/>
  <c r="H20" i="28" l="1"/>
  <c r="J20" i="28"/>
  <c r="K19" i="28"/>
  <c r="J16" i="28"/>
  <c r="K16" i="28" s="1"/>
  <c r="H16" i="28"/>
  <c r="K20" i="28" l="1"/>
  <c r="B36" i="25"/>
  <c r="F36" i="25" s="1"/>
  <c r="H36" i="25" s="1"/>
  <c r="J36" i="25" s="1"/>
  <c r="L36" i="25" s="1"/>
</calcChain>
</file>

<file path=xl/comments1.xml><?xml version="1.0" encoding="utf-8"?>
<comments xmlns="http://schemas.openxmlformats.org/spreadsheetml/2006/main">
  <authors>
    <author>Author</author>
  </authors>
  <commentList>
    <comment ref="C13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<sst xmlns="http://schemas.openxmlformats.org/spreadsheetml/2006/main" count="1780" uniqueCount="403">
  <si>
    <t>Alamosa County, CO</t>
  </si>
  <si>
    <t>Archuleta County, CO</t>
  </si>
  <si>
    <t>Baca County, CO</t>
  </si>
  <si>
    <t>Cheyenne County, CO</t>
  </si>
  <si>
    <t>Conejos County, CO</t>
  </si>
  <si>
    <t>Costilla County, CO</t>
  </si>
  <si>
    <t>Crowley County, CO</t>
  </si>
  <si>
    <t>Custer County, CO</t>
  </si>
  <si>
    <t>Delta County, CO</t>
  </si>
  <si>
    <t>Dolores County, CO</t>
  </si>
  <si>
    <t>Fremont County, CO</t>
  </si>
  <si>
    <t>Hinsdale County, CO</t>
  </si>
  <si>
    <t>Huerfano County, CO</t>
  </si>
  <si>
    <t>Kiowa County, CO</t>
  </si>
  <si>
    <t>Las Animas County, CO</t>
  </si>
  <si>
    <t>Lincoln County, CO</t>
  </si>
  <si>
    <t>Mineral County, CO</t>
  </si>
  <si>
    <t>Montrose County, CO</t>
  </si>
  <si>
    <t>Otero County, CO</t>
  </si>
  <si>
    <t>Ouray County, CO</t>
  </si>
  <si>
    <t>Prowers County, CO</t>
  </si>
  <si>
    <t>Pueblo County, CO</t>
  </si>
  <si>
    <t>Rio Grande County, CO</t>
  </si>
  <si>
    <t>Saguache County, CO</t>
  </si>
  <si>
    <t>San Juan County, CO</t>
  </si>
  <si>
    <t>Pitkin County, CO</t>
  </si>
  <si>
    <t>Fountain city, CO</t>
  </si>
  <si>
    <t>Total</t>
  </si>
  <si>
    <t>Adams County, CO</t>
  </si>
  <si>
    <t>Arapahoe County, CO</t>
  </si>
  <si>
    <t>Bent County, CO</t>
  </si>
  <si>
    <t>Boulder County, CO</t>
  </si>
  <si>
    <t>Chaffee County, CO</t>
  </si>
  <si>
    <t>Clear Creek County, CO</t>
  </si>
  <si>
    <t>Douglas County, CO</t>
  </si>
  <si>
    <t>Eagle County, CO</t>
  </si>
  <si>
    <t>Elbert County, CO</t>
  </si>
  <si>
    <t>El Paso County, CO</t>
  </si>
  <si>
    <t>Garfield County, CO</t>
  </si>
  <si>
    <t>Gilpin County, CO</t>
  </si>
  <si>
    <t>Grand County, CO</t>
  </si>
  <si>
    <t>Gunnison County, CO</t>
  </si>
  <si>
    <t>Jackson County, CO</t>
  </si>
  <si>
    <t>Jefferson County, CO</t>
  </si>
  <si>
    <t>Kit Carson County, CO</t>
  </si>
  <si>
    <t>Lake County, CO</t>
  </si>
  <si>
    <t>La Plata County, CO</t>
  </si>
  <si>
    <t>Larimer County, CO</t>
  </si>
  <si>
    <t>Logan County, CO</t>
  </si>
  <si>
    <t>Mesa County, CO</t>
  </si>
  <si>
    <t>Moffat County, CO</t>
  </si>
  <si>
    <t>Montezuma County, CO</t>
  </si>
  <si>
    <t>Morgan County, CO</t>
  </si>
  <si>
    <t>Park County, CO</t>
  </si>
  <si>
    <t>Phillips County, CO</t>
  </si>
  <si>
    <t>Rio Blanco County, CO</t>
  </si>
  <si>
    <t>Routt County, CO</t>
  </si>
  <si>
    <t>San Miguel County, CO</t>
  </si>
  <si>
    <t>Sedgwick County, CO</t>
  </si>
  <si>
    <t>Summit County, CO</t>
  </si>
  <si>
    <t>Teller County, CO</t>
  </si>
  <si>
    <t>Washington County, CO</t>
  </si>
  <si>
    <t>Weld County, CO</t>
  </si>
  <si>
    <t>Yuma County, CO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</si>
  <si>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</si>
  <si>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</si>
  <si>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</si>
  <si>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</si>
  <si>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</si>
  <si>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</si>
  <si>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</si>
  <si>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</si>
  <si>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</si>
  <si>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</si>
  <si>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</si>
  <si>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</si>
  <si>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</si>
  <si>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Years:</t>
  </si>
  <si>
    <t>Year</t>
  </si>
  <si>
    <t>Month</t>
  </si>
  <si>
    <t>Unemployment</t>
  </si>
  <si>
    <t>Start date</t>
  </si>
  <si>
    <t>End date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</si>
  <si>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</si>
  <si>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</si>
  <si>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</si>
  <si>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</si>
  <si>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</si>
  <si>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</si>
  <si>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</si>
  <si>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</si>
  <si>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</si>
  <si>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</si>
  <si>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</si>
  <si>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</si>
  <si>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</t>
  </si>
  <si>
    <t>http://www.bls.gov/webapps/legacy/cpsatab1.htm</t>
  </si>
  <si>
    <t>Colorado</t>
  </si>
  <si>
    <t>Alamosa-Conejos, CO LMA</t>
  </si>
  <si>
    <t>Arvada city, Adams County part, CO</t>
  </si>
  <si>
    <t>Arvada city, CO</t>
  </si>
  <si>
    <t>Arvada city, Jefferson County part, CO</t>
  </si>
  <si>
    <t>Aurora city, Adams County part, CO</t>
  </si>
  <si>
    <t>Aurora city, Arapahoe County part, CO</t>
  </si>
  <si>
    <t>Aurora city, CO</t>
  </si>
  <si>
    <t>Aurora city, Douglas County part, CO</t>
  </si>
  <si>
    <t>Boulder city, CO</t>
  </si>
  <si>
    <t>Boulder, CO Metropolitan Statistical Area</t>
  </si>
  <si>
    <t>Breckenridge, CO Micropolitan Statistical Area</t>
  </si>
  <si>
    <t>Brighton city, Adams County part, CO</t>
  </si>
  <si>
    <t>Brighton city, CO</t>
  </si>
  <si>
    <t>Brighton city, Weld County part, CO</t>
  </si>
  <si>
    <t>Broomfield County/city, CO</t>
  </si>
  <si>
    <t>Canon City, CO Micropolitan Statistical Area</t>
  </si>
  <si>
    <t>Castle Rock town, CO</t>
  </si>
  <si>
    <t>Centennial city, CO</t>
  </si>
  <si>
    <t>Colorado Springs city, CO</t>
  </si>
  <si>
    <t>Colorado Springs, CO Metropolitan Statistical Area</t>
  </si>
  <si>
    <t>Commerce City city, CO</t>
  </si>
  <si>
    <t>Craig, CO Micropolitan Statistical Area</t>
  </si>
  <si>
    <t>Denver County/city, CO</t>
  </si>
  <si>
    <t>Denver-Aurora-Lakewood, CO Metropolitan Statistical Area</t>
  </si>
  <si>
    <t>Denver-Aurora, CO Combined Statistical Area</t>
  </si>
  <si>
    <t>Durango, CO Micropolitan Statistical Area</t>
  </si>
  <si>
    <t>Edwards-Glenwood Springs, CO Combined Statistical Area</t>
  </si>
  <si>
    <t>Edwards, CO Micropolitan Statistical Area</t>
  </si>
  <si>
    <t>Englewood city, CO</t>
  </si>
  <si>
    <t>Fort Collins city, CO</t>
  </si>
  <si>
    <t>Fort Collins, CO Metropolitan Statistical Area</t>
  </si>
  <si>
    <t>Fort Morgan, CO Micropolitan Statistical Area</t>
  </si>
  <si>
    <t>Glenwood Springs, CO Micropolitan Statistical Area</t>
  </si>
  <si>
    <t>Grand Junction city, CO</t>
  </si>
  <si>
    <t>Grand Junction, CO Metropolitan Statistical Area</t>
  </si>
  <si>
    <t>Greeley city, CO</t>
  </si>
  <si>
    <t>Greeley, CO Metropolitan Statistical Area</t>
  </si>
  <si>
    <t>Lafayette city, CO</t>
  </si>
  <si>
    <t>Lakewood city, CO</t>
  </si>
  <si>
    <t>Littleton city, Arapahoe County part, CO</t>
  </si>
  <si>
    <t>Littleton city, CO</t>
  </si>
  <si>
    <t>Littleton city, Jefferson County part, CO</t>
  </si>
  <si>
    <t>Longmont city, Boulder County part, CO</t>
  </si>
  <si>
    <t>Longmont city, CO</t>
  </si>
  <si>
    <t>Longmont city, Weld County part, CO</t>
  </si>
  <si>
    <t>Loveland city, CO</t>
  </si>
  <si>
    <t>Montrose, CO Micropolitan Statistical Area</t>
  </si>
  <si>
    <t>Northglenn city, Adams County part, CO</t>
  </si>
  <si>
    <t>Northglenn city, CO</t>
  </si>
  <si>
    <t>Northglenn city, Weld County part, CO</t>
  </si>
  <si>
    <t>Otero-Crowley, CO LMA</t>
  </si>
  <si>
    <t>Parker town, CO</t>
  </si>
  <si>
    <t>Pueblo city, CO</t>
  </si>
  <si>
    <t>Pueblo-Canon City, CO Combined Statistical Area</t>
  </si>
  <si>
    <t>Pueblo, CO Metropolitan Statistical Area</t>
  </si>
  <si>
    <t>Steamboat Springs-Craig, CO Combined Statistical Area</t>
  </si>
  <si>
    <t>Steamboat Springs, CO Micropolitan Statistical Area</t>
  </si>
  <si>
    <t>Sterling, CO Micropolitan Statistical Area</t>
  </si>
  <si>
    <t>Thornton city, CO</t>
  </si>
  <si>
    <t>Westminster city, Adams County part, CO</t>
  </si>
  <si>
    <t>Westminster city, CO</t>
  </si>
  <si>
    <t>Westminster city, Jefferson County part, CO</t>
  </si>
  <si>
    <t>Wheat Ridge city, CO</t>
  </si>
  <si>
    <t>Monthly Labor Force Numbers</t>
  </si>
  <si>
    <t>24-Month Labor Force Totals</t>
  </si>
  <si>
    <t>Labor Force</t>
  </si>
  <si>
    <t>Unemployed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</si>
  <si>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</si>
  <si>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</si>
  <si>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</si>
  <si>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</si>
  <si>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</si>
  <si>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</si>
  <si>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</si>
  <si>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</si>
  <si>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</si>
  <si>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</si>
  <si>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</si>
  <si>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</si>
  <si>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</si>
  <si>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</si>
  <si>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</si>
  <si>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</si>
  <si>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</si>
  <si>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</si>
  <si>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</si>
  <si>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</si>
  <si>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</si>
  <si>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r>
      <t>Step 3</t>
    </r>
    <r>
      <rPr>
        <i/>
        <sz val="8"/>
        <rFont val="Arial"/>
        <family val="2"/>
      </rPr>
      <t/>
    </r>
  </si>
  <si>
    <t>AREAS IN COLORADO THAT ARE ELIGIBLE FOR A WAIVER ON THE BASIS OF</t>
  </si>
  <si>
    <t>U.S. National Average</t>
  </si>
  <si>
    <t>20% Above the National Average Threshold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</si>
  <si>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</si>
  <si>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</si>
  <si>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</si>
  <si>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</si>
  <si>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</si>
  <si>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</si>
  <si>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</si>
  <si>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</si>
  <si>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</si>
  <si>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</si>
  <si>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</si>
  <si>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</si>
  <si>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</si>
  <si>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</si>
  <si>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</si>
  <si>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</si>
  <si>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</si>
  <si>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</si>
  <si>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</si>
  <si>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</si>
  <si>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</si>
  <si>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</si>
  <si>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</si>
  <si>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</si>
  <si>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</si>
  <si>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</si>
  <si>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</si>
  <si>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</si>
  <si>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</si>
  <si>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</si>
  <si>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</si>
  <si>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</si>
  <si>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</si>
  <si>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</si>
  <si>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0500000US08001</t>
  </si>
  <si>
    <t>Adams County, Colorado</t>
  </si>
  <si>
    <t>0500000US08003</t>
  </si>
  <si>
    <t>Alamosa County, Colorado</t>
  </si>
  <si>
    <t>0500000US08005</t>
  </si>
  <si>
    <t>Arapahoe County, Colorado</t>
  </si>
  <si>
    <t>0500000US08007</t>
  </si>
  <si>
    <t>Archuleta County, Colorado</t>
  </si>
  <si>
    <t>0500000US08009</t>
  </si>
  <si>
    <t>Baca County, Colorado</t>
  </si>
  <si>
    <t>0500000US08011</t>
  </si>
  <si>
    <t>Bent County, Colorado</t>
  </si>
  <si>
    <t>0500000US08013</t>
  </si>
  <si>
    <t>Boulder County, Colorado</t>
  </si>
  <si>
    <t>0500000US08014</t>
  </si>
  <si>
    <t>Broomfield County, Colorado</t>
  </si>
  <si>
    <t>0500000US08015</t>
  </si>
  <si>
    <t>Chaffee County, Colorado</t>
  </si>
  <si>
    <t>0500000US08017</t>
  </si>
  <si>
    <t>Cheyenne County, Colorado</t>
  </si>
  <si>
    <t>0500000US08019</t>
  </si>
  <si>
    <t>Clear Creek County, Colorado</t>
  </si>
  <si>
    <t>0500000US08021</t>
  </si>
  <si>
    <t>Conejos County, Colorado</t>
  </si>
  <si>
    <t>0500000US08023</t>
  </si>
  <si>
    <t>Costilla County, Colorado</t>
  </si>
  <si>
    <t>0500000US08025</t>
  </si>
  <si>
    <t>Crowley County, Colorado</t>
  </si>
  <si>
    <t>0500000US08027</t>
  </si>
  <si>
    <t>Custer County, Colorado</t>
  </si>
  <si>
    <t>0500000US08029</t>
  </si>
  <si>
    <t>Delta County, Colorado</t>
  </si>
  <si>
    <t>0500000US08031</t>
  </si>
  <si>
    <t>Denver County, Colorado</t>
  </si>
  <si>
    <t>0500000US08033</t>
  </si>
  <si>
    <t>Dolores County, Colorado</t>
  </si>
  <si>
    <t>0500000US08035</t>
  </si>
  <si>
    <t>Douglas County, Colorado</t>
  </si>
  <si>
    <t>0500000US08037</t>
  </si>
  <si>
    <t>Eagle County, Colorado</t>
  </si>
  <si>
    <t>0500000US08039</t>
  </si>
  <si>
    <t>Elbert County, Colorado</t>
  </si>
  <si>
    <t>0500000US08041</t>
  </si>
  <si>
    <t>El Paso County, Colorado</t>
  </si>
  <si>
    <t>0500000US08043</t>
  </si>
  <si>
    <t>Fremont County, Colorado</t>
  </si>
  <si>
    <t>0500000US08045</t>
  </si>
  <si>
    <t>Garfield County, Colorado</t>
  </si>
  <si>
    <t>0500000US08047</t>
  </si>
  <si>
    <t>Gilpin County, Colorado</t>
  </si>
  <si>
    <t>0500000US08049</t>
  </si>
  <si>
    <t>Grand County, Colorado</t>
  </si>
  <si>
    <t>0500000US08051</t>
  </si>
  <si>
    <t>Gunnison County, Colorado</t>
  </si>
  <si>
    <t>0500000US08053</t>
  </si>
  <si>
    <t>Hinsdale County, Colorado</t>
  </si>
  <si>
    <t>0500000US08055</t>
  </si>
  <si>
    <t>Huerfano County, Colorado</t>
  </si>
  <si>
    <t>0500000US08057</t>
  </si>
  <si>
    <t>Jackson County, Colorado</t>
  </si>
  <si>
    <t>0500000US08059</t>
  </si>
  <si>
    <t>Jefferson County, Colorado</t>
  </si>
  <si>
    <t>0500000US08061</t>
  </si>
  <si>
    <t>Kiowa County, Colorado</t>
  </si>
  <si>
    <t>0500000US08063</t>
  </si>
  <si>
    <t>Kit Carson County, Colorado</t>
  </si>
  <si>
    <t>0500000US08065</t>
  </si>
  <si>
    <t>Lake County, Colorado</t>
  </si>
  <si>
    <t>0500000US08067</t>
  </si>
  <si>
    <t>La Plata County, Colorado</t>
  </si>
  <si>
    <t>0500000US08069</t>
  </si>
  <si>
    <t>Larimer County, Colorado</t>
  </si>
  <si>
    <t>0500000US08071</t>
  </si>
  <si>
    <t>Las Animas County, Colorado</t>
  </si>
  <si>
    <t>0500000US08073</t>
  </si>
  <si>
    <t>Lincoln County, Colorado</t>
  </si>
  <si>
    <t>0500000US08075</t>
  </si>
  <si>
    <t>Logan County, Colorado</t>
  </si>
  <si>
    <t>0500000US08077</t>
  </si>
  <si>
    <t>Mesa County, Colorado</t>
  </si>
  <si>
    <t>0500000US08079</t>
  </si>
  <si>
    <t>Mineral County, Colorado</t>
  </si>
  <si>
    <t>0500000US08081</t>
  </si>
  <si>
    <t>Moffat County, Colorado</t>
  </si>
  <si>
    <t>0500000US08083</t>
  </si>
  <si>
    <t>Montezuma County, Colorado</t>
  </si>
  <si>
    <t>0500000US08085</t>
  </si>
  <si>
    <t>Montrose County, Colorado</t>
  </si>
  <si>
    <t>0500000US08087</t>
  </si>
  <si>
    <t>Morgan County, Colorado</t>
  </si>
  <si>
    <t>0500000US08089</t>
  </si>
  <si>
    <t>Otero County, Colorado</t>
  </si>
  <si>
    <t>0500000US08091</t>
  </si>
  <si>
    <t>Ouray County, Colorado</t>
  </si>
  <si>
    <t>0500000US08093</t>
  </si>
  <si>
    <t>Park County, Colorado</t>
  </si>
  <si>
    <t>0500000US08095</t>
  </si>
  <si>
    <t>Phillips County, Colorado</t>
  </si>
  <si>
    <t>0500000US08097</t>
  </si>
  <si>
    <t>Pitkin County, Colorado</t>
  </si>
  <si>
    <t>0500000US08099</t>
  </si>
  <si>
    <t>Prowers County, Colorado</t>
  </si>
  <si>
    <t>0500000US08101</t>
  </si>
  <si>
    <t>Pueblo County, Colorado</t>
  </si>
  <si>
    <t>0500000US08103</t>
  </si>
  <si>
    <t>Rio Blanco County, Colorado</t>
  </si>
  <si>
    <t>0500000US08105</t>
  </si>
  <si>
    <t>Rio Grande County, Colorado</t>
  </si>
  <si>
    <t>0500000US08107</t>
  </si>
  <si>
    <t>Routt County, Colorado</t>
  </si>
  <si>
    <t>0500000US08109</t>
  </si>
  <si>
    <t>Saguache County, Colorado</t>
  </si>
  <si>
    <t>0500000US08111</t>
  </si>
  <si>
    <t>San Juan County, Colorado</t>
  </si>
  <si>
    <t>0500000US08113</t>
  </si>
  <si>
    <t>San Miguel County, Colorado</t>
  </si>
  <si>
    <t>0500000US08115</t>
  </si>
  <si>
    <t>Sedgwick County, Colorado</t>
  </si>
  <si>
    <t>0500000US08117</t>
  </si>
  <si>
    <t>Summit County, Colorado</t>
  </si>
  <si>
    <t>0500000US08119</t>
  </si>
  <si>
    <t>Teller County, Colorado</t>
  </si>
  <si>
    <t>0500000US08121</t>
  </si>
  <si>
    <t>Washington County, Colorado</t>
  </si>
  <si>
    <t>0500000US08123</t>
  </si>
  <si>
    <t>Weld County, Colorado</t>
  </si>
  <si>
    <t>0500000US08125</t>
  </si>
  <si>
    <t>Yuma County, Colorado</t>
  </si>
  <si>
    <t>2700000US392508007</t>
  </si>
  <si>
    <t>Archuleta County (part); Colorado (part); Southern Ute Reservation, CO</t>
  </si>
  <si>
    <t>2700000US392508067</t>
  </si>
  <si>
    <t>La Plata County (part); Colorado (part); Southern Ute Reservation, CO</t>
  </si>
  <si>
    <t>2700000US392508083</t>
  </si>
  <si>
    <t>Montezuma County (part); Colorado (part); Southern Ute Reservation, CO</t>
  </si>
  <si>
    <t>2700000US447008067</t>
  </si>
  <si>
    <t>La Plata County (part); Colorado (part); Ute Mountain Reservation and Off-Reservation Trust Land, CO--NM--UT</t>
  </si>
  <si>
    <t>2700000US447008083</t>
  </si>
  <si>
    <t>Montezuma County (part); Colorado (part); Ute Mountain Reservation and Off-Reservation Trust Land, CO--NM--UT</t>
  </si>
  <si>
    <t>Table B23025</t>
  </si>
  <si>
    <t>EMPLOYMENT STATUS FOR THE POPULATION 16 YEARS AND OVER</t>
  </si>
  <si>
    <t>Universe: Population 16 years and over</t>
  </si>
  <si>
    <t>Census share calculations</t>
  </si>
  <si>
    <t>All data is from Table B23025, "Employment Status for the Population 16 and Over", in the "Reservation data" tab</t>
  </si>
  <si>
    <t>Employed</t>
  </si>
  <si>
    <t>Labor Force Total</t>
  </si>
  <si>
    <t xml:space="preserve">Number </t>
  </si>
  <si>
    <t>Census Share</t>
  </si>
  <si>
    <t>Number</t>
  </si>
  <si>
    <t>20% above national average for same 24-month period</t>
  </si>
  <si>
    <t>Census Ratio</t>
  </si>
  <si>
    <t>Labor force</t>
  </si>
  <si>
    <t>Unemployment rate</t>
  </si>
  <si>
    <t>Civilian labor force, Unemployed</t>
  </si>
  <si>
    <t>National 24-Month Unemployment Average</t>
  </si>
  <si>
    <t>Unemployment Rate
(Rounded)</t>
  </si>
  <si>
    <t>20% Above the National Average (Rounded)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</si>
  <si>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</si>
  <si>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Source: Local Area Unemployment Statistics, Bureau of Labor Statistics, Dept. of Labor</t>
  </si>
  <si>
    <t>Underlying data are available at www.bls.gov/lau/, and are attached.</t>
  </si>
  <si>
    <t>Individual City</t>
  </si>
  <si>
    <t>Total Southern Ute Reservation</t>
  </si>
  <si>
    <t>Total Ute Mountain Reservation</t>
  </si>
  <si>
    <t>from: http://www.bls.gov/lau/</t>
  </si>
  <si>
    <t>Windsor town, CO</t>
  </si>
  <si>
    <t>Windsor town, Larimer County part, CO</t>
  </si>
  <si>
    <t>Windsor town, Weld County part, CO</t>
  </si>
  <si>
    <t>Monthly Unemployment Numbers</t>
  </si>
  <si>
    <t xml:space="preserve"> </t>
  </si>
  <si>
    <t>24-Month Unemployment Totals</t>
  </si>
  <si>
    <t>2017 to 2019</t>
  </si>
  <si>
    <t xml:space="preserve">
2017</t>
  </si>
  <si>
    <t xml:space="preserve">
2018</t>
  </si>
  <si>
    <t xml:space="preserve">
2019</t>
  </si>
  <si>
    <t>MAY 2017 - APR 2019</t>
  </si>
  <si>
    <t>Contiguous County</t>
  </si>
  <si>
    <t>Total for Region</t>
  </si>
  <si>
    <t>2013-2017 American Community Survey 5-Year Estimates</t>
  </si>
  <si>
    <t>Reservation</t>
  </si>
  <si>
    <t>Number, MAY 2017 - APR 2019 (Census share * 24-month total)
Labor force = Employment + Unemployment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</si>
</sst>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#0"/>
    <numFmt numFmtId="165" formatCode="_(* #,##0_);_(* \(#,##0\);_(* &quot;-&quot;??_);_(@_)"/>
    <numFmt numFmtId="166" formatCode="0.0"/>
    <numFmt numFmtId="167" formatCode="#0.0"/>
    <numFmt numFmtId="168" formatCode="0.00000"/>
    <numFmt numFmtId="169" formatCode="0.0000"/>
    <numFmt numFmtId="170" formatCode="0.000000"/>
    <numFmt numFmtId="171" formatCode="0.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i/>
      <sz val="8"/>
      <name val="Arial"/>
      <family val="2"/>
    </font>
    <font>
      <sz val="11"/>
      <color theme="1"/>
      <name val="Arial"/>
      <family val="2"/>
    </font>
    <font>
      <sz val="8"/>
      <name val="Courier"/>
    </font>
    <font>
      <b/>
      <sz val="12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9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7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4" fillId="0" borderId="0"/>
  </cellStyleXfs>
  <cellXfs count="110">
    <xf numFmtId="0" fontId="0" fillId="0" borderId="0" xfId="0"/>
    <xf numFmtId="0" fontId="5" fillId="0" borderId="0" xfId="0" applyFont="1"/>
    <xf numFmtId="0" fontId="0" fillId="0" borderId="0" xfId="0" applyFont="1"/>
    <xf numFmtId="0" fontId="0" fillId="0" borderId="0" xfId="0" applyFill="1"/>
    <xf numFmtId="165" fontId="0" fillId="0" borderId="0" xfId="1" applyNumberFormat="1" applyFont="1"/>
    <xf numFmtId="0" fontId="2" fillId="0" borderId="0" xfId="0" applyFont="1"/>
    <xf numFmtId="17" fontId="2" fillId="0" borderId="0" xfId="0" applyNumberFormat="1" applyFont="1"/>
    <xf numFmtId="165" fontId="0" fillId="0" borderId="0" xfId="0" applyNumberFormat="1"/>
    <xf numFmtId="0" fontId="0" fillId="0" borderId="0" xfId="0"/>
    <xf numFmtId="0" fontId="3" fillId="0" borderId="0" xfId="5" applyFont="1" applyFill="1"/>
    <xf numFmtId="165" fontId="4" fillId="0" borderId="0" xfId="6" applyNumberFormat="1" applyFont="1"/>
    <xf numFmtId="0" fontId="4" fillId="0" borderId="0" xfId="5" applyFont="1"/>
    <xf numFmtId="2" fontId="4" fillId="0" borderId="0" xfId="5" applyNumberFormat="1" applyFont="1"/>
    <xf numFmtId="166" fontId="4" fillId="0" borderId="0" xfId="5" applyNumberFormat="1" applyFont="1"/>
    <xf numFmtId="0" fontId="11" fillId="0" borderId="2" xfId="5" applyFont="1" applyFill="1" applyBorder="1" applyAlignment="1">
      <alignment horizontal="center"/>
    </xf>
    <xf numFmtId="165" fontId="4" fillId="0" borderId="0" xfId="6" applyNumberFormat="1" applyFont="1" applyAlignment="1">
      <alignment horizontal="center"/>
    </xf>
    <xf numFmtId="168" fontId="4" fillId="0" borderId="0" xfId="5" applyNumberFormat="1" applyFont="1"/>
    <xf numFmtId="169" fontId="4" fillId="0" borderId="0" xfId="5" applyNumberFormat="1" applyFont="1"/>
    <xf numFmtId="0" fontId="4" fillId="0" borderId="0" xfId="5" applyFont="1" applyAlignment="1">
      <alignment horizontal="right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0" fontId="13" fillId="0" borderId="0" xfId="0" applyFont="1"/>
    <xf numFmtId="0" fontId="13" fillId="0" borderId="0" xfId="0" applyFont="1" applyFill="1"/>
    <xf numFmtId="166" fontId="13" fillId="0" borderId="0" xfId="0" applyNumberFormat="1" applyFont="1"/>
    <xf numFmtId="0" fontId="0" fillId="0" borderId="0" xfId="0" applyFill="1" applyAlignment="1">
      <alignment horizontal="center"/>
    </xf>
    <xf numFmtId="170" fontId="5" fillId="3" borderId="2" xfId="7" applyNumberFormat="1" applyFont="1" applyFill="1" applyBorder="1" applyAlignment="1">
      <alignment horizontal="center"/>
    </xf>
    <xf numFmtId="170" fontId="0" fillId="0" borderId="0" xfId="0" applyNumberFormat="1"/>
    <xf numFmtId="0" fontId="0" fillId="0" borderId="0" xfId="0"/>
    <xf numFmtId="166" fontId="2" fillId="0" borderId="0" xfId="0" applyNumberFormat="1" applyFont="1"/>
    <xf numFmtId="0" fontId="13" fillId="0" borderId="0" xfId="0" applyFont="1"/>
    <xf numFmtId="165" fontId="2" fillId="0" borderId="0" xfId="1" applyNumberFormat="1" applyFont="1"/>
    <xf numFmtId="165" fontId="2" fillId="0" borderId="0" xfId="0" applyNumberFormat="1" applyFont="1"/>
    <xf numFmtId="165" fontId="4" fillId="0" borderId="0" xfId="6" applyNumberFormat="1" applyFont="1" applyFill="1" applyAlignment="1">
      <alignment horizontal="center"/>
    </xf>
    <xf numFmtId="168" fontId="4" fillId="0" borderId="0" xfId="5" applyNumberFormat="1" applyFont="1" applyFill="1"/>
    <xf numFmtId="169" fontId="4" fillId="0" borderId="0" xfId="5" applyNumberFormat="1" applyFont="1" applyFill="1"/>
    <xf numFmtId="165" fontId="13" fillId="0" borderId="0" xfId="1" applyNumberFormat="1" applyFont="1" applyFill="1"/>
    <xf numFmtId="166" fontId="13" fillId="0" borderId="0" xfId="0" applyNumberFormat="1" applyFont="1" applyFill="1"/>
    <xf numFmtId="166" fontId="0" fillId="0" borderId="0" xfId="0" applyNumberFormat="1"/>
    <xf numFmtId="0" fontId="8" fillId="0" borderId="0" xfId="0" applyFont="1" applyAlignment="1" applyProtection="1">
      <alignment horizontal="left"/>
      <protection locked="0"/>
    </xf>
    <xf numFmtId="0" fontId="5" fillId="0" borderId="0" xfId="8" applyFont="1" applyAlignment="1" applyProtection="1">
      <alignment horizontal="right"/>
      <protection locked="0"/>
    </xf>
    <xf numFmtId="0" fontId="8" fillId="0" borderId="0" xfId="8" applyFont="1" applyAlignment="1" applyProtection="1">
      <alignment horizontal="left"/>
      <protection locked="0"/>
    </xf>
    <xf numFmtId="17" fontId="8" fillId="0" borderId="0" xfId="8" applyNumberFormat="1" applyFont="1" applyAlignment="1" applyProtection="1">
      <alignment horizontal="right"/>
      <protection locked="0"/>
    </xf>
    <xf numFmtId="17" fontId="8" fillId="0" borderId="0" xfId="0" applyNumberFormat="1" applyFont="1" applyAlignment="1" applyProtection="1">
      <alignment horizontal="center"/>
      <protection locked="0"/>
    </xf>
    <xf numFmtId="0" fontId="9" fillId="0" borderId="0" xfId="0" applyFont="1" applyFill="1"/>
    <xf numFmtId="0" fontId="0" fillId="0" borderId="0" xfId="0" applyNumberFormat="1"/>
    <xf numFmtId="0" fontId="0" fillId="0" borderId="0" xfId="1" applyNumberFormat="1" applyFont="1"/>
    <xf numFmtId="0" fontId="0" fillId="0" borderId="0" xfId="0" applyNumberFormat="1" applyFill="1"/>
    <xf numFmtId="165" fontId="0" fillId="0" borderId="0" xfId="1" applyNumberFormat="1" applyFont="1" applyFill="1" applyAlignment="1">
      <alignment wrapText="1"/>
    </xf>
    <xf numFmtId="0" fontId="0" fillId="0" borderId="0" xfId="1" applyNumberFormat="1" applyFont="1" applyFill="1" applyAlignment="1">
      <alignment wrapText="1"/>
    </xf>
    <xf numFmtId="0" fontId="0" fillId="0" borderId="0" xfId="0" applyFill="1" applyAlignment="1">
      <alignment wrapText="1"/>
    </xf>
    <xf numFmtId="2" fontId="13" fillId="0" borderId="0" xfId="0" applyNumberFormat="1" applyFont="1" applyFill="1"/>
    <xf numFmtId="1" fontId="0" fillId="0" borderId="0" xfId="0" applyNumberFormat="1"/>
    <xf numFmtId="0" fontId="5" fillId="0" borderId="0" xfId="0" applyFont="1" applyAlignment="1">
      <alignment horizontal="center"/>
    </xf>
    <xf numFmtId="0" fontId="8" fillId="0" borderId="0" xfId="0" applyFont="1"/>
    <xf numFmtId="0" fontId="0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0" fontId="16" fillId="0" borderId="0" xfId="0" applyFont="1"/>
    <xf numFmtId="0" fontId="17" fillId="0" borderId="0" xfId="0" applyFont="1" applyAlignment="1">
      <alignment horizontal="center"/>
    </xf>
    <xf numFmtId="0" fontId="18" fillId="0" borderId="0" xfId="2" applyFont="1" applyAlignment="1">
      <alignment horizontal="left"/>
    </xf>
    <xf numFmtId="0" fontId="17" fillId="0" borderId="0" xfId="0" applyFont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0" fillId="0" borderId="0" xfId="0" applyFont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left" wrapText="1"/>
    </xf>
    <xf numFmtId="0" fontId="19" fillId="0" borderId="0" xfId="0" applyFont="1" applyAlignment="1">
      <alignment horizontal="center"/>
    </xf>
    <xf numFmtId="164" fontId="19" fillId="0" borderId="0" xfId="0" applyNumberFormat="1" applyFont="1" applyAlignment="1">
      <alignment horizontal="right"/>
    </xf>
    <xf numFmtId="167" fontId="19" fillId="0" borderId="0" xfId="0" applyNumberFormat="1" applyFont="1" applyAlignment="1">
      <alignment horizontal="right"/>
    </xf>
    <xf numFmtId="171" fontId="17" fillId="0" borderId="0" xfId="0" applyNumberFormat="1" applyFont="1"/>
    <xf numFmtId="17" fontId="17" fillId="0" borderId="0" xfId="0" applyNumberFormat="1" applyFont="1" applyAlignment="1">
      <alignment horizontal="center"/>
    </xf>
    <xf numFmtId="165" fontId="17" fillId="0" borderId="0" xfId="1" applyNumberFormat="1" applyFont="1"/>
    <xf numFmtId="166" fontId="17" fillId="0" borderId="0" xfId="0" applyNumberFormat="1" applyFont="1"/>
    <xf numFmtId="0" fontId="16" fillId="0" borderId="0" xfId="0" applyFont="1" applyFill="1" applyAlignment="1">
      <alignment horizontal="left" wrapText="1"/>
    </xf>
    <xf numFmtId="0" fontId="19" fillId="0" borderId="0" xfId="0" applyFont="1" applyFill="1" applyAlignment="1">
      <alignment horizontal="center"/>
    </xf>
    <xf numFmtId="164" fontId="19" fillId="0" borderId="0" xfId="0" applyNumberFormat="1" applyFont="1" applyFill="1" applyAlignment="1">
      <alignment horizontal="right"/>
    </xf>
    <xf numFmtId="167" fontId="19" fillId="0" borderId="0" xfId="0" applyNumberFormat="1" applyFont="1" applyFill="1" applyAlignment="1">
      <alignment horizontal="right"/>
    </xf>
    <xf numFmtId="0" fontId="17" fillId="0" borderId="0" xfId="0" applyFont="1" applyFill="1"/>
    <xf numFmtId="171" fontId="17" fillId="0" borderId="0" xfId="0" applyNumberFormat="1" applyFont="1" applyFill="1"/>
    <xf numFmtId="17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/>
    <xf numFmtId="0" fontId="16" fillId="0" borderId="0" xfId="0" applyFont="1" applyFill="1"/>
    <xf numFmtId="164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21" fillId="0" borderId="0" xfId="0" applyFont="1"/>
    <xf numFmtId="0" fontId="21" fillId="0" borderId="0" xfId="0" applyFont="1" applyAlignment="1">
      <alignment horizontal="left"/>
    </xf>
    <xf numFmtId="0" fontId="8" fillId="0" borderId="0" xfId="5" applyFont="1" applyFill="1"/>
    <xf numFmtId="0" fontId="0" fillId="0" borderId="0" xfId="0" applyFont="1" applyAlignment="1">
      <alignment wrapText="1"/>
    </xf>
    <xf numFmtId="170" fontId="5" fillId="3" borderId="2" xfId="7" applyNumberFormat="1" applyFont="1" applyFill="1" applyBorder="1" applyAlignment="1">
      <alignment wrapText="1"/>
    </xf>
    <xf numFmtId="3" fontId="5" fillId="3" borderId="2" xfId="7" applyNumberFormat="1" applyFont="1" applyFill="1" applyBorder="1" applyAlignment="1">
      <alignment wrapText="1"/>
    </xf>
    <xf numFmtId="166" fontId="5" fillId="3" borderId="2" xfId="7" applyNumberFormat="1" applyFont="1" applyFill="1" applyBorder="1" applyAlignment="1">
      <alignment wrapText="1"/>
    </xf>
    <xf numFmtId="0" fontId="3" fillId="0" borderId="0" xfId="5" applyFont="1" applyAlignment="1">
      <alignment horizontal="center"/>
    </xf>
    <xf numFmtId="165" fontId="3" fillId="0" borderId="0" xfId="6" applyNumberFormat="1" applyFont="1" applyAlignment="1">
      <alignment horizontal="center"/>
    </xf>
    <xf numFmtId="165" fontId="11" fillId="2" borderId="3" xfId="6" applyNumberFormat="1" applyFont="1" applyFill="1" applyBorder="1" applyAlignment="1">
      <alignment horizontal="center"/>
    </xf>
    <xf numFmtId="165" fontId="11" fillId="2" borderId="4" xfId="6" applyNumberFormat="1" applyFont="1" applyFill="1" applyBorder="1" applyAlignment="1">
      <alignment horizontal="center"/>
    </xf>
    <xf numFmtId="0" fontId="11" fillId="2" borderId="3" xfId="5" applyFont="1" applyFill="1" applyBorder="1" applyAlignment="1">
      <alignment horizontal="center"/>
    </xf>
    <xf numFmtId="0" fontId="11" fillId="2" borderId="5" xfId="5" applyFont="1" applyFill="1" applyBorder="1" applyAlignment="1">
      <alignment horizontal="center"/>
    </xf>
    <xf numFmtId="0" fontId="11" fillId="2" borderId="4" xfId="5" applyFont="1" applyFill="1" applyBorder="1" applyAlignment="1">
      <alignment horizontal="center"/>
    </xf>
    <xf numFmtId="170" fontId="8" fillId="3" borderId="3" xfId="7" applyNumberFormat="1" applyFont="1" applyFill="1" applyBorder="1" applyAlignment="1">
      <alignment horizontal="center"/>
    </xf>
    <xf numFmtId="170" fontId="8" fillId="3" borderId="4" xfId="7" applyNumberFormat="1" applyFont="1" applyFill="1" applyBorder="1" applyAlignment="1">
      <alignment horizontal="center"/>
    </xf>
    <xf numFmtId="0" fontId="5" fillId="3" borderId="3" xfId="7" applyFont="1" applyFill="1" applyBorder="1" applyAlignment="1">
      <alignment horizontal="center"/>
    </xf>
    <xf numFmtId="0" fontId="5" fillId="3" borderId="5" xfId="7" applyFont="1" applyFill="1" applyBorder="1" applyAlignment="1">
      <alignment horizontal="center"/>
    </xf>
    <xf numFmtId="0" fontId="5" fillId="3" borderId="4" xfId="7" applyFont="1" applyFill="1" applyBorder="1" applyAlignment="1">
      <alignment horizontal="center"/>
    </xf>
    <xf numFmtId="0" fontId="5" fillId="2" borderId="3" xfId="7" applyFont="1" applyFill="1" applyBorder="1" applyAlignment="1">
      <alignment horizontal="center"/>
    </xf>
    <xf numFmtId="0" fontId="5" fillId="2" borderId="5" xfId="7" applyFont="1" applyFill="1" applyBorder="1" applyAlignment="1">
      <alignment horizontal="center"/>
    </xf>
    <xf numFmtId="0" fontId="5" fillId="2" borderId="4" xfId="7" applyFont="1" applyFill="1" applyBorder="1" applyAlignment="1">
      <alignment horizontal="center"/>
    </xf>
    <xf numFmtId="0" fontId="5" fillId="2" borderId="2" xfId="7" applyFont="1" applyFill="1" applyBorder="1" applyAlignment="1">
      <alignment horizontal="center" wrapText="1"/>
    </xf>
  </cellXfs>
  <cellStyles count="9">
    <cellStyle name="Comma" xfId="1" builtinId="3"/>
    <cellStyle name="Comma 2" xfId="6"/>
    <cellStyle name="Hyperlink" xfId="2" builtinId="8"/>
    <cellStyle name="Normal" xfId="0" builtinId="0"/>
    <cellStyle name="Normal 2" xfId="8"/>
    <cellStyle name="Normal 2 2" xfId="3"/>
    <cellStyle name="Normal 3" xfId="4"/>
    <cellStyle name="Normal_Book4" xfId="5"/>
    <cellStyle name="Style 1 2" xfId="7"/>
  </cellStyles>
  <dxfs count="5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ls.gov/webapps/legacy/cpsatab1.htm" TargetMode="External"/><Relationship Id="rId1" Type="http://schemas.openxmlformats.org/officeDocument/2006/relationships/hyperlink" Target="http://www.bls.gov/webapps/legacy/cpsatab1.ht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tabSelected="1" zoomScale="80" zoomScaleNormal="80" workbookViewId="0">
      <selection activeCell="A33" sqref="A33"/>
    </sheetView>
  </sheetViews>
  <sheetFormatPr defaultRowHeight="15" x14ac:dyDescent="0.25"/>
  <cols>
    <col min="1" max="1" width="39.7109375" style="21" customWidth="1"/>
    <col min="2" max="13" width="14" style="21" customWidth="1"/>
    <col min="14" max="14" width="14.7109375" style="21" customWidth="1"/>
    <col min="15" max="15" width="9.28515625" style="21" bestFit="1" customWidth="1"/>
    <col min="16" max="17" width="9.140625" style="21"/>
  </cols>
  <sheetData>
    <row r="1" spans="1:13" x14ac:dyDescent="0.25">
      <c r="A1" s="9" t="s">
        <v>187</v>
      </c>
      <c r="B1" s="10"/>
      <c r="C1" s="10"/>
      <c r="D1" s="10"/>
      <c r="E1" s="10"/>
      <c r="F1" s="11"/>
      <c r="G1" s="11"/>
      <c r="H1" s="11"/>
      <c r="I1" s="11"/>
      <c r="J1" s="12"/>
      <c r="K1" s="11"/>
      <c r="L1" s="13"/>
      <c r="M1" s="11"/>
    </row>
    <row r="2" spans="1:13" x14ac:dyDescent="0.25">
      <c r="A2" s="9" t="s">
        <v>397</v>
      </c>
      <c r="B2" s="10"/>
      <c r="C2" s="10"/>
      <c r="D2" s="10"/>
      <c r="E2" s="10"/>
      <c r="F2" s="11"/>
      <c r="G2" s="11"/>
      <c r="H2" s="11"/>
      <c r="I2" s="11"/>
      <c r="J2" s="12"/>
      <c r="K2" s="11"/>
      <c r="L2" s="13"/>
      <c r="M2" s="11"/>
    </row>
    <row r="3" spans="1:13" x14ac:dyDescent="0.25">
      <c r="A3" s="9" t="s">
        <v>165</v>
      </c>
      <c r="B3" s="10"/>
      <c r="C3" s="10"/>
      <c r="D3" s="10"/>
      <c r="E3" s="10"/>
      <c r="F3" s="11"/>
      <c r="G3" s="11"/>
      <c r="H3" s="11"/>
      <c r="I3" s="11"/>
      <c r="J3" s="12"/>
      <c r="K3" s="11"/>
      <c r="L3" s="13"/>
      <c r="M3" s="11"/>
    </row>
    <row r="4" spans="1:13" x14ac:dyDescent="0.25">
      <c r="A4" s="9"/>
      <c r="B4" s="10"/>
      <c r="C4" s="10"/>
      <c r="D4" s="10"/>
      <c r="E4" s="10"/>
      <c r="F4" s="11"/>
      <c r="G4" s="11"/>
      <c r="H4" s="11"/>
      <c r="I4" s="11"/>
      <c r="J4" s="12"/>
      <c r="K4" s="11"/>
      <c r="L4" s="13"/>
      <c r="M4" s="11"/>
    </row>
    <row r="5" spans="1:13" x14ac:dyDescent="0.25">
      <c r="A5" s="14" t="s">
        <v>166</v>
      </c>
      <c r="B5" s="10" t="s">
        <v>167</v>
      </c>
      <c r="C5" s="10"/>
      <c r="D5" s="10"/>
      <c r="E5" s="10"/>
      <c r="F5" s="11"/>
      <c r="G5" s="11"/>
      <c r="H5" s="11"/>
      <c r="I5" s="11"/>
      <c r="J5" s="12"/>
      <c r="K5" s="11"/>
      <c r="L5" s="13"/>
      <c r="M5" s="11"/>
    </row>
    <row r="6" spans="1:13" x14ac:dyDescent="0.25">
      <c r="A6" s="14" t="s">
        <v>168</v>
      </c>
      <c r="B6" s="10" t="s">
        <v>169</v>
      </c>
      <c r="C6" s="10"/>
      <c r="D6" s="10"/>
      <c r="E6" s="10"/>
      <c r="F6" s="11"/>
      <c r="G6" s="11"/>
      <c r="H6" s="11"/>
      <c r="I6" s="11"/>
      <c r="J6" s="12"/>
      <c r="K6" s="11"/>
      <c r="L6" s="13"/>
      <c r="M6" s="11"/>
    </row>
    <row r="7" spans="1:13" x14ac:dyDescent="0.25">
      <c r="A7" s="14" t="s">
        <v>186</v>
      </c>
      <c r="B7" s="10" t="s">
        <v>170</v>
      </c>
      <c r="C7" s="10"/>
      <c r="D7" s="10"/>
      <c r="E7" s="10"/>
      <c r="F7" s="11"/>
      <c r="G7" s="11"/>
      <c r="H7" s="11"/>
      <c r="I7" s="11"/>
      <c r="J7" s="12"/>
      <c r="K7" s="11"/>
      <c r="L7" s="13"/>
      <c r="M7" s="11"/>
    </row>
    <row r="8" spans="1:13" x14ac:dyDescent="0.25">
      <c r="A8" s="14" t="s">
        <v>171</v>
      </c>
      <c r="B8" s="10" t="s">
        <v>172</v>
      </c>
      <c r="C8" s="10"/>
      <c r="D8" s="10"/>
      <c r="E8" s="10"/>
      <c r="F8" s="11"/>
      <c r="G8" s="11"/>
      <c r="H8" s="11"/>
      <c r="I8" s="11"/>
      <c r="J8" s="12"/>
      <c r="K8" s="11"/>
      <c r="L8" s="13"/>
      <c r="M8" s="11"/>
    </row>
    <row r="9" spans="1:13" x14ac:dyDescent="0.25">
      <c r="A9" s="9"/>
      <c r="B9" s="10"/>
      <c r="C9" s="10"/>
      <c r="D9" s="10"/>
      <c r="E9" s="10"/>
      <c r="F9" s="11"/>
      <c r="G9" s="11"/>
      <c r="H9" s="11"/>
      <c r="I9" s="11"/>
      <c r="J9" s="12"/>
      <c r="K9" s="11"/>
      <c r="L9" s="13"/>
      <c r="M9" s="11"/>
    </row>
    <row r="10" spans="1:13" x14ac:dyDescent="0.25">
      <c r="A10" s="9"/>
      <c r="B10" s="96" t="s">
        <v>173</v>
      </c>
      <c r="C10" s="97"/>
      <c r="D10" s="96" t="s">
        <v>174</v>
      </c>
      <c r="E10" s="97"/>
      <c r="F10" s="98" t="s">
        <v>175</v>
      </c>
      <c r="G10" s="99"/>
      <c r="H10" s="99"/>
      <c r="I10" s="100"/>
      <c r="J10" s="98" t="s">
        <v>176</v>
      </c>
      <c r="K10" s="100"/>
      <c r="L10" s="98" t="s">
        <v>177</v>
      </c>
      <c r="M10" s="100"/>
    </row>
    <row r="11" spans="1:13" x14ac:dyDescent="0.25">
      <c r="A11" s="9"/>
      <c r="B11" s="95" t="str">
        <f>$A$2</f>
        <v>MAY 2017 - APR 2019</v>
      </c>
      <c r="C11" s="95"/>
      <c r="D11" s="95" t="str">
        <f t="shared" ref="D11" si="0">$A$2</f>
        <v>MAY 2017 - APR 2019</v>
      </c>
      <c r="E11" s="95"/>
      <c r="F11" s="95" t="str">
        <f t="shared" ref="F11" si="1">$A$2</f>
        <v>MAY 2017 - APR 2019</v>
      </c>
      <c r="G11" s="95"/>
      <c r="H11" s="95" t="str">
        <f t="shared" ref="H11" si="2">$A$2</f>
        <v>MAY 2017 - APR 2019</v>
      </c>
      <c r="I11" s="95"/>
      <c r="J11" s="95" t="str">
        <f t="shared" ref="J11" si="3">$A$2</f>
        <v>MAY 2017 - APR 2019</v>
      </c>
      <c r="K11" s="95"/>
      <c r="L11" s="95" t="str">
        <f t="shared" ref="L11" si="4">$A$2</f>
        <v>MAY 2017 - APR 2019</v>
      </c>
      <c r="M11" s="95"/>
    </row>
    <row r="12" spans="1:13" x14ac:dyDescent="0.25">
      <c r="A12" s="42"/>
      <c r="B12" s="20"/>
      <c r="C12" s="20"/>
      <c r="D12" s="20"/>
      <c r="E12" s="20"/>
      <c r="F12" s="95" t="s">
        <v>178</v>
      </c>
      <c r="G12" s="95"/>
      <c r="H12" s="95" t="s">
        <v>178</v>
      </c>
      <c r="I12" s="95"/>
      <c r="J12" s="95" t="s">
        <v>178</v>
      </c>
      <c r="K12" s="95"/>
      <c r="L12" s="95" t="s">
        <v>178</v>
      </c>
      <c r="M12" s="95"/>
    </row>
    <row r="13" spans="1:13" x14ac:dyDescent="0.25">
      <c r="A13" s="42"/>
      <c r="B13" s="95" t="s">
        <v>27</v>
      </c>
      <c r="C13" s="95"/>
      <c r="D13" s="95" t="s">
        <v>179</v>
      </c>
      <c r="E13" s="95"/>
      <c r="F13" s="94" t="s">
        <v>180</v>
      </c>
      <c r="G13" s="94"/>
      <c r="H13" s="94" t="s">
        <v>180</v>
      </c>
      <c r="I13" s="94"/>
      <c r="J13" s="94" t="s">
        <v>180</v>
      </c>
      <c r="K13" s="94"/>
      <c r="L13" s="94" t="s">
        <v>180</v>
      </c>
      <c r="M13" s="94"/>
    </row>
    <row r="14" spans="1:13" x14ac:dyDescent="0.25">
      <c r="A14" s="9"/>
      <c r="B14" s="95" t="s">
        <v>95</v>
      </c>
      <c r="C14" s="95"/>
      <c r="D14" s="95" t="s">
        <v>181</v>
      </c>
      <c r="E14" s="95"/>
      <c r="F14" s="94" t="s">
        <v>182</v>
      </c>
      <c r="G14" s="94"/>
      <c r="H14" s="94" t="s">
        <v>183</v>
      </c>
      <c r="I14" s="94"/>
      <c r="J14" s="94" t="s">
        <v>184</v>
      </c>
      <c r="K14" s="94"/>
      <c r="L14" s="94" t="s">
        <v>185</v>
      </c>
      <c r="M14" s="94"/>
    </row>
    <row r="16" spans="1:13" x14ac:dyDescent="0.25">
      <c r="A16" s="9" t="s">
        <v>188</v>
      </c>
      <c r="B16" s="15">
        <f>National!J17</f>
        <v>3880667</v>
      </c>
      <c r="C16" s="15"/>
      <c r="D16" s="15">
        <f>National!K17</f>
        <v>155213</v>
      </c>
      <c r="E16" s="20"/>
      <c r="F16" s="16">
        <f>D16/B16</f>
        <v>3.9996474832805801E-2</v>
      </c>
      <c r="G16" s="19"/>
      <c r="H16" s="17">
        <f>TRUNC(F16,4)</f>
        <v>3.9899999999999998E-2</v>
      </c>
      <c r="I16" s="19"/>
      <c r="J16" s="18">
        <f>H16*100</f>
        <v>3.9899999999999998</v>
      </c>
      <c r="K16" s="18"/>
      <c r="L16" s="23">
        <f>ROUND(J16,1)</f>
        <v>4</v>
      </c>
    </row>
    <row r="17" spans="1:17" x14ac:dyDescent="0.25">
      <c r="A17" s="9" t="s">
        <v>189</v>
      </c>
      <c r="B17" s="15"/>
      <c r="C17" s="15"/>
      <c r="D17" s="15"/>
      <c r="F17" s="16"/>
      <c r="H17" s="17">
        <f>TRUNC(H16*1.2,4)</f>
        <v>4.7800000000000002E-2</v>
      </c>
      <c r="J17" s="18">
        <f>H17*100</f>
        <v>4.78</v>
      </c>
      <c r="K17" s="18"/>
      <c r="L17" s="23">
        <f>ROUND(J17,1)</f>
        <v>4.8</v>
      </c>
    </row>
    <row r="18" spans="1:17" x14ac:dyDescent="0.25">
      <c r="B18" s="15"/>
      <c r="C18" s="15"/>
      <c r="D18" s="15"/>
      <c r="F18" s="16"/>
      <c r="H18" s="17"/>
    </row>
    <row r="19" spans="1:17" s="27" customFormat="1" x14ac:dyDescent="0.25">
      <c r="A19" s="29"/>
      <c r="B19" s="15"/>
      <c r="C19" s="15"/>
      <c r="D19" s="15"/>
      <c r="E19" s="29"/>
      <c r="F19" s="16"/>
      <c r="G19" s="29"/>
      <c r="H19" s="17"/>
      <c r="I19" s="29"/>
      <c r="J19" s="29"/>
      <c r="K19" s="29"/>
      <c r="L19" s="29"/>
      <c r="M19" s="29"/>
      <c r="N19" s="29"/>
      <c r="O19" s="29"/>
      <c r="P19" s="29"/>
      <c r="Q19" s="29"/>
    </row>
    <row r="20" spans="1:17" x14ac:dyDescent="0.25">
      <c r="A20" s="9" t="s">
        <v>398</v>
      </c>
      <c r="B20" s="15"/>
      <c r="C20" s="15"/>
      <c r="D20" s="15"/>
      <c r="E20" s="29"/>
      <c r="F20" s="16"/>
      <c r="G20" s="29"/>
      <c r="H20" s="17"/>
      <c r="I20" s="29"/>
      <c r="J20" s="29"/>
      <c r="K20" s="29"/>
      <c r="L20" s="29"/>
    </row>
    <row r="21" spans="1:17" s="3" customFormat="1" x14ac:dyDescent="0.25">
      <c r="A21" s="22" t="s">
        <v>4</v>
      </c>
      <c r="B21" s="32">
        <f>VLOOKUP($A21,'Step 2'!$A$3:$F$134,6,FALSE)</f>
        <v>96640</v>
      </c>
      <c r="C21" s="32"/>
      <c r="D21" s="32">
        <f>VLOOKUP($A21,'Step 4'!$A$3:$F$134,6,FALSE)</f>
        <v>4121</v>
      </c>
      <c r="E21" s="22"/>
      <c r="F21" s="33">
        <f t="shared" ref="F21" si="5">D21/B21</f>
        <v>4.2642798013245033E-2</v>
      </c>
      <c r="G21" s="22"/>
      <c r="H21" s="34">
        <f t="shared" ref="H21" si="6">TRUNC(F21,4)</f>
        <v>4.2599999999999999E-2</v>
      </c>
      <c r="I21" s="22"/>
      <c r="J21" s="50">
        <f>H21*100</f>
        <v>4.26</v>
      </c>
      <c r="K21" s="22"/>
      <c r="L21" s="22">
        <f>ROUND(J21,1)</f>
        <v>4.3</v>
      </c>
      <c r="M21" s="22"/>
      <c r="N21" s="35"/>
      <c r="O21" s="35"/>
      <c r="P21" s="22"/>
      <c r="Q21" s="22"/>
    </row>
    <row r="22" spans="1:17" s="3" customFormat="1" x14ac:dyDescent="0.25">
      <c r="A22" s="22" t="s">
        <v>5</v>
      </c>
      <c r="B22" s="32">
        <f>VLOOKUP($A22,'Step 2'!$A$3:$F$134,6,FALSE)</f>
        <v>45204</v>
      </c>
      <c r="C22" s="32"/>
      <c r="D22" s="32">
        <f>VLOOKUP($A22,'Step 4'!$A$3:$F$134,6,FALSE)</f>
        <v>1856</v>
      </c>
      <c r="E22" s="22"/>
      <c r="F22" s="33">
        <f t="shared" ref="F22:F27" si="7">D22/B22</f>
        <v>4.1058313423590835E-2</v>
      </c>
      <c r="G22" s="22"/>
      <c r="H22" s="34">
        <f t="shared" ref="H22:H27" si="8">TRUNC(F22,4)</f>
        <v>4.1000000000000002E-2</v>
      </c>
      <c r="I22" s="22"/>
      <c r="J22" s="50">
        <f t="shared" ref="J22:J27" si="9">H22*100</f>
        <v>4.1000000000000005</v>
      </c>
      <c r="K22" s="22"/>
      <c r="L22" s="22">
        <f t="shared" ref="L22:L27" si="10">ROUND(J22,1)</f>
        <v>4.0999999999999996</v>
      </c>
      <c r="M22" s="22"/>
      <c r="N22" s="35"/>
      <c r="O22" s="35"/>
      <c r="P22" s="22"/>
      <c r="Q22" s="22"/>
    </row>
    <row r="23" spans="1:17" s="3" customFormat="1" x14ac:dyDescent="0.25">
      <c r="A23" s="22" t="s">
        <v>10</v>
      </c>
      <c r="B23" s="32">
        <f>VLOOKUP($A23,'Step 2'!$A$3:$F$134,6,FALSE)</f>
        <v>365875</v>
      </c>
      <c r="C23" s="32"/>
      <c r="D23" s="32">
        <f>VLOOKUP($A23,'Step 4'!$A$3:$F$134,6,FALSE)</f>
        <v>17886</v>
      </c>
      <c r="E23" s="22"/>
      <c r="F23" s="33">
        <f t="shared" si="7"/>
        <v>4.8885548343013327E-2</v>
      </c>
      <c r="G23" s="22"/>
      <c r="H23" s="34">
        <f t="shared" si="8"/>
        <v>4.8800000000000003E-2</v>
      </c>
      <c r="I23" s="22"/>
      <c r="J23" s="50">
        <f t="shared" si="9"/>
        <v>4.88</v>
      </c>
      <c r="K23" s="22"/>
      <c r="L23" s="22">
        <f t="shared" si="10"/>
        <v>4.9000000000000004</v>
      </c>
      <c r="M23" s="22"/>
      <c r="N23" s="35"/>
      <c r="O23" s="35"/>
      <c r="P23" s="22"/>
      <c r="Q23" s="22"/>
    </row>
    <row r="24" spans="1:17" s="3" customFormat="1" x14ac:dyDescent="0.25">
      <c r="A24" s="22" t="s">
        <v>11</v>
      </c>
      <c r="B24" s="32">
        <f>VLOOKUP($A24,'Step 2'!$A$3:$F$134,6,FALSE)</f>
        <v>11061</v>
      </c>
      <c r="C24" s="32"/>
      <c r="D24" s="32">
        <f>VLOOKUP($A24,'Step 4'!$A$3:$F$134,6,FALSE)</f>
        <v>286</v>
      </c>
      <c r="E24" s="22"/>
      <c r="F24" s="33">
        <f t="shared" si="7"/>
        <v>2.5856613326100713E-2</v>
      </c>
      <c r="G24" s="22"/>
      <c r="H24" s="34">
        <f t="shared" si="8"/>
        <v>2.58E-2</v>
      </c>
      <c r="I24" s="22"/>
      <c r="J24" s="50">
        <f t="shared" si="9"/>
        <v>2.58</v>
      </c>
      <c r="K24" s="22"/>
      <c r="L24" s="22">
        <f t="shared" si="10"/>
        <v>2.6</v>
      </c>
      <c r="M24" s="22"/>
      <c r="N24" s="35"/>
      <c r="O24" s="35"/>
      <c r="P24" s="22"/>
      <c r="Q24" s="22"/>
    </row>
    <row r="25" spans="1:17" s="3" customFormat="1" x14ac:dyDescent="0.25">
      <c r="A25" s="22" t="s">
        <v>12</v>
      </c>
      <c r="B25" s="32">
        <f>VLOOKUP($A25,'Step 2'!$A$3:$F$134,6,FALSE)</f>
        <v>62355</v>
      </c>
      <c r="C25" s="32"/>
      <c r="D25" s="32">
        <f>VLOOKUP($A25,'Step 4'!$A$3:$F$134,6,FALSE)</f>
        <v>3928</v>
      </c>
      <c r="E25" s="22"/>
      <c r="F25" s="33">
        <f t="shared" si="7"/>
        <v>6.2994146419693683E-2</v>
      </c>
      <c r="G25" s="22"/>
      <c r="H25" s="34">
        <f t="shared" si="8"/>
        <v>6.2899999999999998E-2</v>
      </c>
      <c r="I25" s="22"/>
      <c r="J25" s="50">
        <f t="shared" si="9"/>
        <v>6.29</v>
      </c>
      <c r="K25" s="22"/>
      <c r="L25" s="22">
        <f t="shared" si="10"/>
        <v>6.3</v>
      </c>
      <c r="M25" s="22"/>
      <c r="N25" s="35"/>
      <c r="O25" s="35"/>
      <c r="P25" s="22"/>
      <c r="Q25" s="22"/>
    </row>
    <row r="26" spans="1:17" s="3" customFormat="1" x14ac:dyDescent="0.25">
      <c r="A26" s="22" t="s">
        <v>22</v>
      </c>
      <c r="B26" s="32">
        <f>VLOOKUP($A26,'Step 2'!$A$3:$F$134,6,FALSE)</f>
        <v>133101</v>
      </c>
      <c r="C26" s="32"/>
      <c r="D26" s="32">
        <f>VLOOKUP($A26,'Step 4'!$A$3:$F$134,6,FALSE)</f>
        <v>6128</v>
      </c>
      <c r="E26" s="22"/>
      <c r="F26" s="33">
        <f t="shared" si="7"/>
        <v>4.6040225092223198E-2</v>
      </c>
      <c r="G26" s="22"/>
      <c r="H26" s="34">
        <f t="shared" si="8"/>
        <v>4.5999999999999999E-2</v>
      </c>
      <c r="I26" s="22"/>
      <c r="J26" s="50">
        <f t="shared" si="9"/>
        <v>4.5999999999999996</v>
      </c>
      <c r="K26" s="22"/>
      <c r="L26" s="22">
        <f t="shared" si="10"/>
        <v>4.5999999999999996</v>
      </c>
      <c r="M26" s="22"/>
      <c r="N26" s="35"/>
      <c r="O26" s="35"/>
      <c r="P26" s="22"/>
      <c r="Q26" s="22"/>
    </row>
    <row r="27" spans="1:17" s="3" customFormat="1" x14ac:dyDescent="0.25">
      <c r="A27" s="22" t="s">
        <v>23</v>
      </c>
      <c r="B27" s="32">
        <f>VLOOKUP($A27,'Step 2'!$A$3:$F$134,6,FALSE)</f>
        <v>85693</v>
      </c>
      <c r="C27" s="32"/>
      <c r="D27" s="32">
        <f>VLOOKUP($A27,'Step 4'!$A$3:$F$134,6,FALSE)</f>
        <v>3863</v>
      </c>
      <c r="E27" s="22"/>
      <c r="F27" s="33">
        <f t="shared" si="7"/>
        <v>4.5079528082807227E-2</v>
      </c>
      <c r="G27" s="22"/>
      <c r="H27" s="34">
        <f t="shared" si="8"/>
        <v>4.4999999999999998E-2</v>
      </c>
      <c r="I27" s="22"/>
      <c r="J27" s="50">
        <f t="shared" si="9"/>
        <v>4.5</v>
      </c>
      <c r="K27" s="22"/>
      <c r="L27" s="22">
        <f t="shared" si="10"/>
        <v>4.5</v>
      </c>
      <c r="M27" s="22"/>
      <c r="N27" s="35"/>
      <c r="O27" s="35"/>
      <c r="P27" s="22"/>
      <c r="Q27" s="22"/>
    </row>
    <row r="28" spans="1:17" s="3" customFormat="1" x14ac:dyDescent="0.25">
      <c r="A28" s="43" t="s">
        <v>399</v>
      </c>
      <c r="B28" s="32">
        <f>SUM(B21:B27)</f>
        <v>799929</v>
      </c>
      <c r="C28" s="32"/>
      <c r="D28" s="32">
        <f>SUM(D21:D27)</f>
        <v>38068</v>
      </c>
      <c r="E28" s="22"/>
      <c r="F28" s="33">
        <f t="shared" ref="F28" si="11">D28/B28</f>
        <v>4.7589223543589493E-2</v>
      </c>
      <c r="G28" s="22"/>
      <c r="H28" s="34">
        <f t="shared" ref="H28" si="12">TRUNC(F28,4)</f>
        <v>4.7500000000000001E-2</v>
      </c>
      <c r="I28" s="22"/>
      <c r="J28" s="50">
        <f t="shared" ref="J28" si="13">H28*100</f>
        <v>4.75</v>
      </c>
      <c r="K28" s="22"/>
      <c r="L28" s="22">
        <f t="shared" ref="L28" si="14">ROUND(J28,1)</f>
        <v>4.8</v>
      </c>
      <c r="M28" s="22"/>
      <c r="N28" s="35"/>
      <c r="O28" s="35"/>
      <c r="P28" s="22"/>
      <c r="Q28" s="22"/>
    </row>
    <row r="29" spans="1:17" s="3" customFormat="1" x14ac:dyDescent="0.25">
      <c r="A29" s="22"/>
      <c r="B29" s="32"/>
      <c r="C29" s="32"/>
      <c r="D29" s="32"/>
      <c r="E29" s="22"/>
      <c r="F29" s="33"/>
      <c r="G29" s="22"/>
      <c r="H29" s="34"/>
      <c r="I29" s="22"/>
      <c r="J29" s="50"/>
      <c r="K29" s="22"/>
      <c r="L29" s="22"/>
      <c r="M29" s="22"/>
      <c r="N29" s="35"/>
      <c r="O29" s="35"/>
      <c r="P29" s="22"/>
      <c r="Q29" s="22"/>
    </row>
    <row r="30" spans="1:17" s="3" customFormat="1" x14ac:dyDescent="0.25">
      <c r="A30" s="22"/>
      <c r="B30" s="32"/>
      <c r="C30" s="32"/>
      <c r="D30" s="32"/>
      <c r="E30" s="22"/>
      <c r="F30" s="33"/>
      <c r="G30" s="22"/>
      <c r="H30" s="34"/>
      <c r="I30" s="22"/>
      <c r="J30" s="50"/>
      <c r="K30" s="22"/>
      <c r="L30" s="22"/>
      <c r="M30" s="22"/>
      <c r="N30" s="35"/>
      <c r="O30" s="35"/>
      <c r="P30" s="22"/>
      <c r="Q30" s="22"/>
    </row>
    <row r="31" spans="1:17" s="3" customFormat="1" x14ac:dyDescent="0.25">
      <c r="A31" s="9" t="s">
        <v>383</v>
      </c>
      <c r="B31" s="32"/>
      <c r="C31" s="32"/>
      <c r="D31" s="32"/>
      <c r="E31" s="22"/>
      <c r="F31" s="33"/>
      <c r="G31" s="22"/>
      <c r="H31" s="34"/>
      <c r="I31" s="22"/>
      <c r="J31" s="50"/>
      <c r="K31" s="22"/>
      <c r="L31" s="22"/>
      <c r="M31" s="22"/>
      <c r="N31" s="22"/>
      <c r="O31" s="22"/>
      <c r="P31" s="22"/>
      <c r="Q31" s="22"/>
    </row>
    <row r="32" spans="1:17" s="3" customFormat="1" x14ac:dyDescent="0.25">
      <c r="A32" s="22" t="s">
        <v>147</v>
      </c>
      <c r="B32" s="32">
        <f>VLOOKUP($A32,'Step 2'!$A$3:$F$134,6,FALSE)</f>
        <v>280</v>
      </c>
      <c r="C32" s="32"/>
      <c r="D32" s="32">
        <f>VLOOKUP($A32,'Step 4'!$A$3:$F$134,6,FALSE)</f>
        <v>15</v>
      </c>
      <c r="E32" s="22"/>
      <c r="F32" s="33">
        <f t="shared" ref="F32" si="15">D32/B32</f>
        <v>5.3571428571428568E-2</v>
      </c>
      <c r="G32" s="22"/>
      <c r="H32" s="34">
        <f t="shared" ref="H32" si="16">TRUNC(F32,4)</f>
        <v>5.3499999999999999E-2</v>
      </c>
      <c r="I32" s="22"/>
      <c r="J32" s="50">
        <f t="shared" ref="J32" si="17">H32*100</f>
        <v>5.35</v>
      </c>
      <c r="K32" s="22"/>
      <c r="L32" s="22">
        <f t="shared" ref="L32" si="18">ROUND(J32,1)</f>
        <v>5.4</v>
      </c>
      <c r="M32" s="22"/>
      <c r="N32" s="22"/>
      <c r="O32" s="22"/>
      <c r="P32" s="22"/>
      <c r="Q32" s="22"/>
    </row>
    <row r="33" spans="1:17" s="3" customFormat="1" x14ac:dyDescent="0.25">
      <c r="A33" s="22"/>
      <c r="B33" s="32"/>
      <c r="C33" s="32"/>
      <c r="D33" s="32"/>
      <c r="E33" s="22"/>
      <c r="F33" s="33"/>
      <c r="G33" s="22"/>
      <c r="H33" s="34"/>
      <c r="I33" s="22"/>
      <c r="J33" s="50"/>
      <c r="K33" s="22"/>
      <c r="L33" s="22"/>
      <c r="M33" s="22"/>
      <c r="N33" s="22"/>
      <c r="O33" s="22"/>
      <c r="P33" s="22"/>
      <c r="Q33" s="22"/>
    </row>
    <row r="34" spans="1:17" s="3" customFormat="1" x14ac:dyDescent="0.25">
      <c r="A34" s="22"/>
      <c r="B34" s="32"/>
      <c r="C34" s="32"/>
      <c r="D34" s="32"/>
      <c r="E34" s="22"/>
      <c r="F34" s="33"/>
      <c r="G34" s="22"/>
      <c r="H34" s="34"/>
      <c r="I34" s="22"/>
      <c r="J34" s="50"/>
      <c r="K34" s="22"/>
      <c r="L34" s="22"/>
      <c r="M34" s="22"/>
      <c r="N34" s="22"/>
      <c r="O34" s="22"/>
      <c r="P34" s="22"/>
      <c r="Q34" s="22"/>
    </row>
    <row r="35" spans="1:17" s="3" customFormat="1" x14ac:dyDescent="0.25">
      <c r="A35" s="9" t="s">
        <v>401</v>
      </c>
      <c r="B35" s="32"/>
      <c r="C35" s="32"/>
      <c r="D35" s="32"/>
      <c r="E35" s="22"/>
      <c r="F35" s="33"/>
      <c r="G35" s="22"/>
      <c r="H35" s="34"/>
      <c r="I35" s="22"/>
      <c r="J35" s="50"/>
      <c r="K35" s="22"/>
      <c r="L35" s="22"/>
      <c r="M35" s="22"/>
      <c r="N35" s="22"/>
      <c r="O35" s="22"/>
      <c r="P35" s="22"/>
      <c r="Q35" s="22"/>
    </row>
    <row r="36" spans="1:17" x14ac:dyDescent="0.25">
      <c r="A36" s="22" t="s">
        <v>385</v>
      </c>
      <c r="B36" s="32">
        <f>VLOOKUP(A36, 'Reservation calculations'!$A$13:$K$20,10,FALSE)</f>
        <v>10616.525739000001</v>
      </c>
      <c r="C36" s="32"/>
      <c r="D36" s="32">
        <f>VLOOKUP(A36, 'Reservation calculations'!$A$13:$K$20,9,FALSE)</f>
        <v>535.15718099999992</v>
      </c>
      <c r="F36" s="33">
        <f t="shared" ref="F36" si="19">D36/B36</f>
        <v>5.0407938920553855E-2</v>
      </c>
      <c r="G36" s="22"/>
      <c r="H36" s="34">
        <f t="shared" ref="H36" si="20">TRUNC(F36,4)</f>
        <v>5.04E-2</v>
      </c>
      <c r="I36" s="22"/>
      <c r="J36" s="50">
        <f>H36*100</f>
        <v>5.04</v>
      </c>
      <c r="K36" s="22"/>
      <c r="L36" s="36">
        <f>ROUND(J36,1)</f>
        <v>5</v>
      </c>
    </row>
    <row r="39" spans="1:17" x14ac:dyDescent="0.25">
      <c r="A39" s="11" t="s">
        <v>381</v>
      </c>
    </row>
    <row r="40" spans="1:17" x14ac:dyDescent="0.25">
      <c r="A40" s="11" t="s">
        <v>382</v>
      </c>
    </row>
  </sheetData>
  <sortState ref="A21:A27">
    <sortCondition ref="A21:A27"/>
  </sortState>
  <mergeCells count="27">
    <mergeCell ref="B11:C11"/>
    <mergeCell ref="D11:E11"/>
    <mergeCell ref="F11:G11"/>
    <mergeCell ref="H11:I11"/>
    <mergeCell ref="J11:K11"/>
    <mergeCell ref="B10:C10"/>
    <mergeCell ref="D10:E10"/>
    <mergeCell ref="F10:I10"/>
    <mergeCell ref="J10:K10"/>
    <mergeCell ref="L10:M10"/>
    <mergeCell ref="L11:M11"/>
    <mergeCell ref="F12:G12"/>
    <mergeCell ref="H12:I12"/>
    <mergeCell ref="J12:K12"/>
    <mergeCell ref="L12:M12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</mergeCells>
  <conditionalFormatting sqref="L16:L29 L33:L36">
    <cfRule type="cellIs" dxfId="4" priority="5" operator="greaterThanOrEqual">
      <formula>$L$17</formula>
    </cfRule>
  </conditionalFormatting>
  <conditionalFormatting sqref="M21:N29">
    <cfRule type="duplicateValues" dxfId="3" priority="47"/>
  </conditionalFormatting>
  <conditionalFormatting sqref="L30:L32">
    <cfRule type="cellIs" dxfId="2" priority="1" operator="greaterThanOrEqual">
      <formula>$L$17</formula>
    </cfRule>
  </conditionalFormatting>
  <conditionalFormatting sqref="M30:N30">
    <cfRule type="duplicateValues" dxfId="1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zoomScale="90" zoomScaleNormal="90" workbookViewId="0">
      <selection activeCell="A18" sqref="A18"/>
    </sheetView>
  </sheetViews>
  <sheetFormatPr defaultColWidth="8.85546875" defaultRowHeight="15.75" x14ac:dyDescent="0.25"/>
  <cols>
    <col min="1" max="1" width="20.140625" style="88" customWidth="1"/>
    <col min="2" max="2" width="10.42578125" style="87" customWidth="1"/>
    <col min="3" max="3" width="12.28515625" style="87" customWidth="1"/>
    <col min="4" max="4" width="12.5703125" style="87" customWidth="1"/>
    <col min="5" max="5" width="13.7109375" style="87" customWidth="1"/>
    <col min="6" max="6" width="5.42578125" style="87" customWidth="1"/>
    <col min="7" max="7" width="5.7109375" style="86" customWidth="1"/>
    <col min="8" max="8" width="10.7109375" style="86" customWidth="1"/>
    <col min="9" max="9" width="12.28515625" style="86" customWidth="1"/>
    <col min="10" max="10" width="13.85546875" style="56" customWidth="1"/>
    <col min="11" max="11" width="12.5703125" style="56" customWidth="1"/>
    <col min="12" max="12" width="14.5703125" style="56" customWidth="1"/>
    <col min="13" max="13" width="17.7109375" style="56" customWidth="1"/>
    <col min="14" max="14" width="8.85546875" style="56"/>
    <col min="15" max="15" width="11.140625" style="56" customWidth="1"/>
    <col min="16" max="16" width="12.7109375" style="56" customWidth="1"/>
    <col min="17" max="17" width="9.85546875" style="56" customWidth="1"/>
    <col min="18" max="16384" width="8.85546875" style="56"/>
  </cols>
  <sheetData>
    <row r="1" spans="1:14" s="59" customFormat="1" x14ac:dyDescent="0.25">
      <c r="A1" s="55" t="s">
        <v>64</v>
      </c>
      <c r="B1" s="56"/>
      <c r="C1" s="56"/>
      <c r="D1" s="56"/>
      <c r="E1" s="56"/>
      <c r="F1" s="56"/>
      <c r="G1" s="57"/>
      <c r="H1" s="58"/>
      <c r="I1" s="57"/>
    </row>
    <row r="2" spans="1:14" s="59" customFormat="1" x14ac:dyDescent="0.25">
      <c r="A2" s="55" t="s">
        <v>65</v>
      </c>
      <c r="B2" s="56"/>
      <c r="C2" s="56"/>
      <c r="D2" s="56"/>
      <c r="E2" s="56"/>
      <c r="F2" s="56"/>
      <c r="G2" s="57"/>
      <c r="H2" s="57"/>
      <c r="I2" s="57"/>
    </row>
    <row r="3" spans="1:14" s="59" customFormat="1" ht="15" customHeight="1" x14ac:dyDescent="0.25">
      <c r="A3" s="60"/>
      <c r="B3" s="56"/>
      <c r="C3" s="56"/>
      <c r="D3" s="56"/>
      <c r="E3" s="56"/>
      <c r="F3" s="56"/>
      <c r="G3" s="57"/>
      <c r="H3" s="57"/>
      <c r="I3" s="57"/>
    </row>
    <row r="4" spans="1:14" s="59" customFormat="1" ht="15" customHeight="1" x14ac:dyDescent="0.25">
      <c r="A4" s="61" t="s">
        <v>66</v>
      </c>
      <c r="B4" s="62" t="s">
        <v>67</v>
      </c>
      <c r="C4" s="56"/>
      <c r="D4" s="56"/>
      <c r="E4" s="56"/>
      <c r="F4" s="56"/>
      <c r="G4" s="57"/>
      <c r="H4" s="57"/>
      <c r="I4" s="57"/>
    </row>
    <row r="5" spans="1:14" s="59" customFormat="1" ht="15" customHeight="1" x14ac:dyDescent="0.25">
      <c r="A5" s="61" t="s">
        <v>68</v>
      </c>
      <c r="B5" s="56"/>
      <c r="C5" s="56"/>
      <c r="D5" s="56"/>
      <c r="E5" s="56"/>
      <c r="F5" s="56"/>
      <c r="G5" s="57"/>
      <c r="H5" s="57"/>
      <c r="I5" s="57"/>
    </row>
    <row r="6" spans="1:14" s="59" customFormat="1" ht="15" customHeight="1" x14ac:dyDescent="0.25">
      <c r="A6" s="61" t="s">
        <v>69</v>
      </c>
      <c r="B6" s="62" t="s">
        <v>70</v>
      </c>
      <c r="C6" s="56"/>
      <c r="D6" s="56"/>
      <c r="E6" s="56"/>
      <c r="F6" s="56"/>
      <c r="G6" s="57"/>
      <c r="H6" s="57"/>
      <c r="I6" s="57"/>
    </row>
    <row r="7" spans="1:14" s="59" customFormat="1" ht="15" customHeight="1" x14ac:dyDescent="0.25">
      <c r="A7" s="61" t="s">
        <v>71</v>
      </c>
      <c r="B7" s="62" t="s">
        <v>376</v>
      </c>
      <c r="C7" s="56"/>
      <c r="D7" s="56"/>
      <c r="E7" s="56"/>
      <c r="F7" s="56"/>
      <c r="G7" s="57"/>
      <c r="H7" s="57"/>
      <c r="I7" s="57"/>
    </row>
    <row r="8" spans="1:14" s="59" customFormat="1" ht="15" customHeight="1" x14ac:dyDescent="0.25">
      <c r="A8" s="61" t="s">
        <v>73</v>
      </c>
      <c r="B8" s="62" t="s">
        <v>74</v>
      </c>
      <c r="C8" s="56"/>
      <c r="D8" s="56"/>
      <c r="E8" s="56"/>
      <c r="F8" s="56"/>
      <c r="G8" s="57"/>
      <c r="H8" s="57"/>
      <c r="I8" s="57"/>
    </row>
    <row r="9" spans="1:14" s="59" customFormat="1" ht="14.45" customHeight="1" x14ac:dyDescent="0.25">
      <c r="A9" s="61" t="s">
        <v>75</v>
      </c>
      <c r="B9" s="62" t="s">
        <v>76</v>
      </c>
      <c r="C9" s="56"/>
      <c r="D9" s="56"/>
      <c r="E9" s="56"/>
      <c r="F9" s="56"/>
      <c r="G9" s="57"/>
      <c r="H9" s="57"/>
      <c r="I9" s="57"/>
    </row>
    <row r="10" spans="1:14" s="59" customFormat="1" x14ac:dyDescent="0.25">
      <c r="A10" s="61" t="s">
        <v>77</v>
      </c>
      <c r="B10" s="63" t="s">
        <v>393</v>
      </c>
      <c r="C10" s="56"/>
      <c r="D10" s="56"/>
      <c r="E10" s="56"/>
      <c r="F10" s="56"/>
      <c r="G10" s="57"/>
      <c r="M10" s="64"/>
    </row>
    <row r="11" spans="1:14" s="59" customFormat="1" x14ac:dyDescent="0.25">
      <c r="A11" s="58" t="s">
        <v>96</v>
      </c>
      <c r="B11" s="63"/>
      <c r="C11" s="56"/>
      <c r="D11" s="56"/>
      <c r="E11" s="56"/>
      <c r="F11" s="56"/>
      <c r="G11" s="57"/>
      <c r="H11" s="65" t="s">
        <v>377</v>
      </c>
      <c r="M11" s="64"/>
    </row>
    <row r="12" spans="1:14" s="59" customFormat="1" ht="42" customHeight="1" thickBot="1" x14ac:dyDescent="0.3">
      <c r="A12" s="66" t="s">
        <v>78</v>
      </c>
      <c r="B12" s="67" t="s">
        <v>79</v>
      </c>
      <c r="C12" s="67" t="s">
        <v>72</v>
      </c>
      <c r="D12" s="67" t="s">
        <v>80</v>
      </c>
      <c r="E12" s="67" t="s">
        <v>375</v>
      </c>
      <c r="H12" s="67" t="s">
        <v>81</v>
      </c>
      <c r="I12" s="67" t="s">
        <v>82</v>
      </c>
      <c r="J12" s="67" t="s">
        <v>72</v>
      </c>
      <c r="K12" s="67" t="s">
        <v>80</v>
      </c>
      <c r="L12" s="67" t="s">
        <v>378</v>
      </c>
      <c r="M12" s="67" t="s">
        <v>379</v>
      </c>
    </row>
    <row r="13" spans="1:14" s="59" customFormat="1" ht="13.9" customHeight="1" thickTop="1" x14ac:dyDescent="0.25">
      <c r="A13" s="68" t="s">
        <v>83</v>
      </c>
      <c r="B13" s="69" t="s">
        <v>394</v>
      </c>
      <c r="C13" s="70">
        <v>158676</v>
      </c>
      <c r="D13" s="70">
        <v>8149</v>
      </c>
      <c r="E13" s="71">
        <v>5.0999999999999996</v>
      </c>
      <c r="G13" s="72"/>
      <c r="H13" s="73">
        <v>42736</v>
      </c>
      <c r="I13" s="73">
        <v>43435</v>
      </c>
      <c r="J13" s="74">
        <f>SUM(C13:C36)</f>
        <v>3868737</v>
      </c>
      <c r="K13" s="74">
        <f>SUM(D13:D36)</f>
        <v>159554</v>
      </c>
      <c r="L13" s="75">
        <f>ROUND(TRUNC((K13/J13),4)*100,1)</f>
        <v>4.0999999999999996</v>
      </c>
      <c r="M13" s="75">
        <f>ROUND(120*TRUNC(K13/J13,4),1)</f>
        <v>4.9000000000000004</v>
      </c>
    </row>
    <row r="14" spans="1:14" s="59" customFormat="1" ht="13.9" customHeight="1" x14ac:dyDescent="0.25">
      <c r="A14" s="68" t="s">
        <v>84</v>
      </c>
      <c r="B14" s="69" t="s">
        <v>394</v>
      </c>
      <c r="C14" s="70">
        <v>159482</v>
      </c>
      <c r="D14" s="70">
        <v>7887</v>
      </c>
      <c r="E14" s="71">
        <v>4.9000000000000004</v>
      </c>
      <c r="G14" s="72"/>
      <c r="H14" s="73">
        <v>42767</v>
      </c>
      <c r="I14" s="73">
        <v>43466</v>
      </c>
      <c r="J14" s="74">
        <f t="shared" ref="J14:K14" si="0">SUM(C14:C37)</f>
        <v>3872165</v>
      </c>
      <c r="K14" s="74">
        <f t="shared" si="0"/>
        <v>158545</v>
      </c>
      <c r="L14" s="75">
        <f t="shared" ref="L14:L18" si="1">ROUND(TRUNC((K14/J14),4)*100,1)</f>
        <v>4.0999999999999996</v>
      </c>
      <c r="M14" s="75">
        <f t="shared" ref="M14:M18" si="2">ROUND(120*TRUNC(K14/J14,4),1)</f>
        <v>4.9000000000000004</v>
      </c>
    </row>
    <row r="15" spans="1:14" s="59" customFormat="1" ht="13.9" customHeight="1" x14ac:dyDescent="0.25">
      <c r="A15" s="68" t="s">
        <v>85</v>
      </c>
      <c r="B15" s="69" t="s">
        <v>394</v>
      </c>
      <c r="C15" s="70">
        <v>159912</v>
      </c>
      <c r="D15" s="70">
        <v>7284</v>
      </c>
      <c r="E15" s="71">
        <v>4.5999999999999996</v>
      </c>
      <c r="G15" s="72"/>
      <c r="H15" s="73">
        <v>42795</v>
      </c>
      <c r="I15" s="73">
        <v>43497</v>
      </c>
      <c r="J15" s="74">
        <f t="shared" ref="J15:K15" si="3">SUM(C15:C38)</f>
        <v>3875476</v>
      </c>
      <c r="K15" s="74">
        <f t="shared" si="3"/>
        <v>157283</v>
      </c>
      <c r="L15" s="75">
        <f t="shared" si="1"/>
        <v>4.0999999999999996</v>
      </c>
      <c r="M15" s="75">
        <f t="shared" si="2"/>
        <v>4.9000000000000004</v>
      </c>
    </row>
    <row r="16" spans="1:14" s="59" customFormat="1" ht="13.9" customHeight="1" x14ac:dyDescent="0.25">
      <c r="A16" s="68" t="s">
        <v>86</v>
      </c>
      <c r="B16" s="69" t="s">
        <v>394</v>
      </c>
      <c r="C16" s="70">
        <v>159817</v>
      </c>
      <c r="D16" s="70">
        <v>6555</v>
      </c>
      <c r="E16" s="71">
        <v>4.0999999999999996</v>
      </c>
      <c r="G16" s="72"/>
      <c r="H16" s="73">
        <v>42826</v>
      </c>
      <c r="I16" s="73">
        <v>43525</v>
      </c>
      <c r="J16" s="74">
        <f t="shared" ref="J16:K16" si="4">SUM(C16:C39)</f>
        <v>3878387</v>
      </c>
      <c r="K16" s="74">
        <f t="shared" si="4"/>
        <v>156381</v>
      </c>
      <c r="L16" s="75">
        <f t="shared" si="1"/>
        <v>4</v>
      </c>
      <c r="M16" s="75">
        <f t="shared" si="2"/>
        <v>4.8</v>
      </c>
      <c r="N16" s="56"/>
    </row>
    <row r="17" spans="1:14" s="80" customFormat="1" ht="13.9" customHeight="1" x14ac:dyDescent="0.25">
      <c r="A17" s="76" t="s">
        <v>87</v>
      </c>
      <c r="B17" s="77" t="s">
        <v>394</v>
      </c>
      <c r="C17" s="78">
        <v>159979</v>
      </c>
      <c r="D17" s="70">
        <v>6572</v>
      </c>
      <c r="E17" s="79">
        <v>4.0999999999999996</v>
      </c>
      <c r="G17" s="81"/>
      <c r="H17" s="82">
        <v>42856</v>
      </c>
      <c r="I17" s="82">
        <v>43556</v>
      </c>
      <c r="J17" s="74">
        <f t="shared" ref="J17:K17" si="5">SUM(C17:C40)</f>
        <v>3880667</v>
      </c>
      <c r="K17" s="74">
        <f t="shared" si="5"/>
        <v>155213</v>
      </c>
      <c r="L17" s="83">
        <f t="shared" si="1"/>
        <v>4</v>
      </c>
      <c r="M17" s="83">
        <f t="shared" si="2"/>
        <v>4.8</v>
      </c>
      <c r="N17" s="84"/>
    </row>
    <row r="18" spans="1:14" s="59" customFormat="1" ht="13.9" customHeight="1" x14ac:dyDescent="0.25">
      <c r="A18" s="68" t="s">
        <v>88</v>
      </c>
      <c r="B18" s="69" t="s">
        <v>394</v>
      </c>
      <c r="C18" s="70">
        <v>161337</v>
      </c>
      <c r="D18" s="70">
        <v>7250</v>
      </c>
      <c r="E18" s="71">
        <v>4.5</v>
      </c>
      <c r="G18" s="72"/>
      <c r="H18" s="73">
        <v>42887</v>
      </c>
      <c r="I18" s="73">
        <v>43586</v>
      </c>
      <c r="J18" s="74">
        <f t="shared" ref="J18:K18" si="6">SUM(C18:C41)</f>
        <v>3883343</v>
      </c>
      <c r="K18" s="74">
        <f t="shared" si="6"/>
        <v>154144</v>
      </c>
      <c r="L18" s="75">
        <f t="shared" si="1"/>
        <v>4</v>
      </c>
      <c r="M18" s="75">
        <f t="shared" si="2"/>
        <v>4.8</v>
      </c>
      <c r="N18" s="56"/>
    </row>
    <row r="19" spans="1:14" s="59" customFormat="1" ht="13.9" customHeight="1" x14ac:dyDescent="0.25">
      <c r="A19" s="68" t="s">
        <v>89</v>
      </c>
      <c r="B19" s="69" t="s">
        <v>394</v>
      </c>
      <c r="C19" s="70">
        <v>161911</v>
      </c>
      <c r="D19" s="70">
        <v>7441</v>
      </c>
      <c r="E19" s="71">
        <v>4.5999999999999996</v>
      </c>
      <c r="G19" s="72"/>
      <c r="H19" s="73">
        <v>42917</v>
      </c>
      <c r="I19" s="73">
        <v>43617</v>
      </c>
      <c r="J19" s="74">
        <f t="shared" ref="J19" si="7">SUM(C19:C42)</f>
        <v>3886126</v>
      </c>
      <c r="K19" s="74">
        <f t="shared" ref="K19" si="8">SUM(D19:D42)</f>
        <v>153186</v>
      </c>
      <c r="L19" s="75">
        <f t="shared" ref="L19" si="9">ROUND(TRUNC((K19/J19),4)*100,1)</f>
        <v>3.9</v>
      </c>
      <c r="M19" s="75">
        <f t="shared" ref="M19" si="10">ROUND(120*TRUNC(K19/J19,4),1)</f>
        <v>4.7</v>
      </c>
      <c r="N19" s="56"/>
    </row>
    <row r="20" spans="1:14" s="59" customFormat="1" ht="13.9" customHeight="1" x14ac:dyDescent="0.25">
      <c r="A20" s="68" t="s">
        <v>90</v>
      </c>
      <c r="B20" s="69" t="s">
        <v>394</v>
      </c>
      <c r="C20" s="70">
        <v>160863</v>
      </c>
      <c r="D20" s="70">
        <v>7287</v>
      </c>
      <c r="E20" s="71">
        <v>4.5</v>
      </c>
      <c r="G20" s="72"/>
      <c r="H20" s="85"/>
      <c r="I20" s="85"/>
      <c r="J20" s="56"/>
      <c r="K20" s="56"/>
      <c r="L20" s="56"/>
      <c r="M20" s="56"/>
      <c r="N20" s="56"/>
    </row>
    <row r="21" spans="1:14" s="59" customFormat="1" ht="13.9" customHeight="1" x14ac:dyDescent="0.25">
      <c r="A21" s="68" t="s">
        <v>91</v>
      </c>
      <c r="B21" s="69" t="s">
        <v>394</v>
      </c>
      <c r="C21" s="70">
        <v>161049</v>
      </c>
      <c r="D21" s="70">
        <v>6556</v>
      </c>
      <c r="E21" s="71">
        <v>4.0999999999999996</v>
      </c>
      <c r="G21" s="72"/>
      <c r="H21" s="85"/>
      <c r="I21" s="85"/>
      <c r="J21" s="56"/>
      <c r="K21" s="56"/>
      <c r="L21" s="56"/>
      <c r="M21" s="56"/>
      <c r="N21" s="56"/>
    </row>
    <row r="22" spans="1:14" s="59" customFormat="1" ht="13.9" customHeight="1" x14ac:dyDescent="0.25">
      <c r="A22" s="68" t="s">
        <v>92</v>
      </c>
      <c r="B22" s="69" t="s">
        <v>394</v>
      </c>
      <c r="C22" s="70">
        <v>160465</v>
      </c>
      <c r="D22" s="70">
        <v>6242</v>
      </c>
      <c r="E22" s="71">
        <v>3.9</v>
      </c>
      <c r="G22" s="72"/>
      <c r="H22" s="85"/>
      <c r="I22" s="85"/>
      <c r="J22" s="56"/>
      <c r="K22" s="56"/>
      <c r="L22" s="56"/>
      <c r="M22" s="56"/>
      <c r="N22" s="56"/>
    </row>
    <row r="23" spans="1:14" s="59" customFormat="1" ht="13.9" customHeight="1" x14ac:dyDescent="0.25">
      <c r="A23" s="68" t="s">
        <v>93</v>
      </c>
      <c r="B23" s="69" t="s">
        <v>394</v>
      </c>
      <c r="C23" s="70">
        <v>160466</v>
      </c>
      <c r="D23" s="70">
        <v>6286</v>
      </c>
      <c r="E23" s="71">
        <v>3.9</v>
      </c>
      <c r="G23" s="72"/>
      <c r="H23" s="85"/>
      <c r="I23" s="85"/>
      <c r="J23" s="56"/>
      <c r="K23" s="56"/>
      <c r="L23" s="56"/>
      <c r="M23" s="56"/>
      <c r="N23" s="56"/>
    </row>
    <row r="24" spans="1:14" s="59" customFormat="1" ht="13.9" customHeight="1" x14ac:dyDescent="0.25">
      <c r="A24" s="68" t="s">
        <v>94</v>
      </c>
      <c r="B24" s="69" t="s">
        <v>394</v>
      </c>
      <c r="C24" s="70">
        <v>159880</v>
      </c>
      <c r="D24" s="70">
        <v>6278</v>
      </c>
      <c r="E24" s="71">
        <v>3.9</v>
      </c>
      <c r="G24" s="72"/>
      <c r="H24" s="85"/>
      <c r="I24" s="85"/>
      <c r="J24" s="56"/>
      <c r="K24" s="56"/>
      <c r="L24" s="56"/>
      <c r="M24" s="56"/>
      <c r="N24" s="56"/>
    </row>
    <row r="25" spans="1:14" s="59" customFormat="1" ht="13.9" customHeight="1" x14ac:dyDescent="0.25">
      <c r="A25" s="68" t="s">
        <v>83</v>
      </c>
      <c r="B25" s="69" t="s">
        <v>395</v>
      </c>
      <c r="C25" s="70">
        <v>160037</v>
      </c>
      <c r="D25" s="70">
        <v>7189</v>
      </c>
      <c r="E25" s="71">
        <v>4.5</v>
      </c>
      <c r="G25" s="72"/>
      <c r="H25" s="85"/>
      <c r="I25" s="85"/>
      <c r="J25" s="56"/>
      <c r="K25" s="56"/>
      <c r="L25" s="56"/>
      <c r="M25" s="56"/>
      <c r="N25" s="56"/>
    </row>
    <row r="26" spans="1:14" s="59" customFormat="1" ht="13.9" customHeight="1" x14ac:dyDescent="0.25">
      <c r="A26" s="68" t="s">
        <v>84</v>
      </c>
      <c r="B26" s="69" t="s">
        <v>395</v>
      </c>
      <c r="C26" s="70">
        <v>161494</v>
      </c>
      <c r="D26" s="70">
        <v>7091</v>
      </c>
      <c r="E26" s="71">
        <v>4.4000000000000004</v>
      </c>
      <c r="G26" s="72"/>
      <c r="H26" s="86"/>
      <c r="I26" s="86"/>
      <c r="J26" s="56"/>
      <c r="K26" s="56"/>
      <c r="L26" s="56"/>
      <c r="M26" s="56"/>
      <c r="N26" s="56"/>
    </row>
    <row r="27" spans="1:14" s="59" customFormat="1" ht="13.9" customHeight="1" x14ac:dyDescent="0.25">
      <c r="A27" s="68" t="s">
        <v>85</v>
      </c>
      <c r="B27" s="69" t="s">
        <v>395</v>
      </c>
      <c r="C27" s="70">
        <v>161548</v>
      </c>
      <c r="D27" s="70">
        <v>6671</v>
      </c>
      <c r="E27" s="71">
        <v>4.0999999999999996</v>
      </c>
      <c r="G27" s="72"/>
      <c r="H27" s="86"/>
      <c r="I27" s="86"/>
      <c r="J27" s="56"/>
      <c r="K27" s="56"/>
      <c r="L27" s="56"/>
      <c r="M27" s="56"/>
      <c r="N27" s="56"/>
    </row>
    <row r="28" spans="1:14" ht="13.9" customHeight="1" x14ac:dyDescent="0.25">
      <c r="A28" s="68" t="s">
        <v>86</v>
      </c>
      <c r="B28" s="69" t="s">
        <v>395</v>
      </c>
      <c r="C28" s="70">
        <v>161280</v>
      </c>
      <c r="D28" s="70">
        <v>5932</v>
      </c>
      <c r="E28" s="71">
        <v>3.7</v>
      </c>
      <c r="G28" s="72"/>
    </row>
    <row r="29" spans="1:14" ht="13.9" customHeight="1" x14ac:dyDescent="0.25">
      <c r="A29" s="68" t="s">
        <v>87</v>
      </c>
      <c r="B29" s="69" t="s">
        <v>395</v>
      </c>
      <c r="C29" s="70">
        <v>161765</v>
      </c>
      <c r="D29" s="70">
        <v>5756</v>
      </c>
      <c r="E29" s="71">
        <v>3.6</v>
      </c>
      <c r="G29" s="72"/>
    </row>
    <row r="30" spans="1:14" ht="13.9" customHeight="1" x14ac:dyDescent="0.25">
      <c r="A30" s="68" t="s">
        <v>88</v>
      </c>
      <c r="B30" s="69" t="s">
        <v>395</v>
      </c>
      <c r="C30" s="70">
        <v>163277</v>
      </c>
      <c r="D30" s="70">
        <v>6812</v>
      </c>
      <c r="E30" s="71">
        <v>4.2</v>
      </c>
      <c r="G30" s="72"/>
    </row>
    <row r="31" spans="1:14" ht="13.9" customHeight="1" x14ac:dyDescent="0.25">
      <c r="A31" s="68" t="s">
        <v>89</v>
      </c>
      <c r="B31" s="69" t="s">
        <v>395</v>
      </c>
      <c r="C31" s="70">
        <v>163734</v>
      </c>
      <c r="D31" s="70">
        <v>6730</v>
      </c>
      <c r="E31" s="71">
        <v>4.0999999999999996</v>
      </c>
      <c r="G31" s="72"/>
    </row>
    <row r="32" spans="1:14" ht="13.9" customHeight="1" x14ac:dyDescent="0.25">
      <c r="A32" s="68" t="s">
        <v>90</v>
      </c>
      <c r="B32" s="69" t="s">
        <v>395</v>
      </c>
      <c r="C32" s="70">
        <v>161909</v>
      </c>
      <c r="D32" s="70">
        <v>6370</v>
      </c>
      <c r="E32" s="71">
        <v>3.9</v>
      </c>
      <c r="G32" s="72"/>
    </row>
    <row r="33" spans="1:7" ht="13.9" customHeight="1" x14ac:dyDescent="0.25">
      <c r="A33" s="68" t="s">
        <v>91</v>
      </c>
      <c r="B33" s="69" t="s">
        <v>395</v>
      </c>
      <c r="C33" s="70">
        <v>161958</v>
      </c>
      <c r="D33" s="70">
        <v>5766</v>
      </c>
      <c r="E33" s="71">
        <v>3.6</v>
      </c>
      <c r="G33" s="72"/>
    </row>
    <row r="34" spans="1:7" ht="13.9" customHeight="1" x14ac:dyDescent="0.25">
      <c r="A34" s="68" t="s">
        <v>92</v>
      </c>
      <c r="B34" s="69" t="s">
        <v>395</v>
      </c>
      <c r="C34" s="70">
        <v>162723</v>
      </c>
      <c r="D34" s="70">
        <v>5771</v>
      </c>
      <c r="E34" s="71">
        <v>3.5</v>
      </c>
      <c r="G34" s="85"/>
    </row>
    <row r="35" spans="1:7" ht="13.9" customHeight="1" x14ac:dyDescent="0.25">
      <c r="A35" s="68" t="s">
        <v>93</v>
      </c>
      <c r="B35" s="69" t="s">
        <v>395</v>
      </c>
      <c r="C35" s="70">
        <v>162665</v>
      </c>
      <c r="D35" s="70">
        <v>5650</v>
      </c>
      <c r="E35" s="71">
        <v>3.5</v>
      </c>
      <c r="G35" s="85"/>
    </row>
    <row r="36" spans="1:7" ht="13.9" customHeight="1" x14ac:dyDescent="0.25">
      <c r="A36" s="68" t="s">
        <v>94</v>
      </c>
      <c r="B36" s="69" t="s">
        <v>395</v>
      </c>
      <c r="C36" s="70">
        <v>162510</v>
      </c>
      <c r="D36" s="70">
        <v>6029</v>
      </c>
      <c r="E36" s="71">
        <v>3.7</v>
      </c>
      <c r="G36" s="85"/>
    </row>
    <row r="37" spans="1:7" ht="13.9" customHeight="1" x14ac:dyDescent="0.25">
      <c r="A37" s="68" t="s">
        <v>83</v>
      </c>
      <c r="B37" s="69" t="s">
        <v>396</v>
      </c>
      <c r="C37" s="70">
        <v>162104</v>
      </c>
      <c r="D37" s="70">
        <v>7140</v>
      </c>
      <c r="E37" s="71">
        <v>4.4000000000000004</v>
      </c>
      <c r="G37" s="85"/>
    </row>
    <row r="38" spans="1:7" ht="13.9" customHeight="1" x14ac:dyDescent="0.25">
      <c r="A38" s="68" t="s">
        <v>84</v>
      </c>
      <c r="B38" s="69" t="s">
        <v>396</v>
      </c>
      <c r="C38" s="70">
        <v>162793</v>
      </c>
      <c r="D38" s="70">
        <v>6625</v>
      </c>
      <c r="E38" s="71">
        <v>4.0999999999999996</v>
      </c>
    </row>
    <row r="39" spans="1:7" ht="13.9" customHeight="1" x14ac:dyDescent="0.25">
      <c r="A39" s="68" t="s">
        <v>85</v>
      </c>
      <c r="B39" s="69" t="s">
        <v>396</v>
      </c>
      <c r="C39" s="70">
        <v>162823</v>
      </c>
      <c r="D39" s="70">
        <v>6382</v>
      </c>
      <c r="E39" s="71">
        <v>3.9</v>
      </c>
    </row>
    <row r="40" spans="1:7" ht="13.9" customHeight="1" x14ac:dyDescent="0.25">
      <c r="A40" s="68" t="s">
        <v>86</v>
      </c>
      <c r="B40" s="69" t="s">
        <v>396</v>
      </c>
      <c r="C40" s="70">
        <v>162097</v>
      </c>
      <c r="D40" s="70">
        <v>5387</v>
      </c>
      <c r="E40" s="71">
        <v>3.3</v>
      </c>
    </row>
    <row r="41" spans="1:7" ht="13.9" customHeight="1" x14ac:dyDescent="0.25">
      <c r="A41" s="68" t="s">
        <v>87</v>
      </c>
      <c r="B41" s="69" t="s">
        <v>396</v>
      </c>
      <c r="C41" s="70">
        <v>162655</v>
      </c>
      <c r="D41" s="70">
        <v>5503</v>
      </c>
      <c r="E41" s="71">
        <v>3.4</v>
      </c>
    </row>
    <row r="42" spans="1:7" ht="13.9" customHeight="1" x14ac:dyDescent="0.25">
      <c r="A42" s="68" t="s">
        <v>88</v>
      </c>
      <c r="B42" s="69" t="s">
        <v>396</v>
      </c>
      <c r="C42" s="56">
        <v>164120</v>
      </c>
      <c r="D42" s="70">
        <v>6292</v>
      </c>
      <c r="E42" s="71">
        <v>3.8</v>
      </c>
    </row>
    <row r="43" spans="1:7" ht="13.9" customHeight="1" x14ac:dyDescent="0.25">
      <c r="A43" s="68"/>
      <c r="B43" s="69"/>
      <c r="C43" s="56"/>
      <c r="D43" s="56"/>
      <c r="E43" s="56"/>
    </row>
    <row r="44" spans="1:7" ht="13.9" customHeight="1" x14ac:dyDescent="0.25">
      <c r="A44" s="68"/>
      <c r="B44" s="69"/>
      <c r="C44" s="56"/>
      <c r="D44" s="56"/>
      <c r="E44" s="56"/>
    </row>
    <row r="45" spans="1:7" ht="13.9" customHeight="1" x14ac:dyDescent="0.25">
      <c r="A45" s="68"/>
      <c r="B45" s="69"/>
      <c r="C45" s="56"/>
      <c r="D45" s="56"/>
      <c r="E45" s="56"/>
    </row>
    <row r="46" spans="1:7" ht="13.9" customHeight="1" x14ac:dyDescent="0.25">
      <c r="A46" s="68"/>
      <c r="B46" s="69"/>
      <c r="C46" s="56"/>
      <c r="D46" s="56"/>
      <c r="E46" s="56"/>
    </row>
    <row r="47" spans="1:7" ht="13.9" customHeight="1" x14ac:dyDescent="0.25">
      <c r="A47" s="68"/>
      <c r="B47" s="69"/>
      <c r="C47" s="56"/>
      <c r="D47" s="56"/>
      <c r="E47" s="56"/>
    </row>
    <row r="48" spans="1:7" ht="13.9" customHeight="1" x14ac:dyDescent="0.25">
      <c r="A48" s="68"/>
      <c r="B48" s="69"/>
      <c r="C48" s="56"/>
      <c r="D48" s="56"/>
      <c r="E48" s="56"/>
    </row>
  </sheetData>
  <hyperlinks>
    <hyperlink ref="A10" r:id="rId1" display="http://www.bls.gov/webapps/legacy/cpsatab1.htm"/>
    <hyperlink ref="A11" r:id="rId2"/>
  </hyperlinks>
  <pageMargins left="0.7" right="0.7" top="0.75" bottom="0.75" header="0.3" footer="0.3"/>
  <pageSetup orientation="portrait"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34"/>
  <sheetViews>
    <sheetView zoomScale="90" zoomScaleNormal="90" workbookViewId="0">
      <selection activeCell="Z29" sqref="Z29"/>
    </sheetView>
  </sheetViews>
  <sheetFormatPr defaultColWidth="8.7109375" defaultRowHeight="15" x14ac:dyDescent="0.25"/>
  <cols>
    <col min="1" max="1" width="60" style="27" bestFit="1" customWidth="1"/>
    <col min="2" max="2" width="12.42578125" style="27" customWidth="1"/>
    <col min="3" max="3" width="13.5703125" style="27" customWidth="1"/>
    <col min="4" max="29" width="13.28515625" style="27" bestFit="1" customWidth="1"/>
    <col min="30" max="37" width="9.28515625" style="27" bestFit="1" customWidth="1"/>
    <col min="38" max="57" width="11.5703125" style="27" bestFit="1" customWidth="1"/>
    <col min="58" max="63" width="10.5703125" style="27" bestFit="1" customWidth="1"/>
    <col min="64" max="65" width="11.5703125" style="27" bestFit="1" customWidth="1"/>
    <col min="66" max="73" width="9.28515625" style="27" bestFit="1" customWidth="1"/>
    <col min="74" max="16384" width="8.7109375" style="27"/>
  </cols>
  <sheetData>
    <row r="1" spans="1:73" x14ac:dyDescent="0.25">
      <c r="A1" s="38" t="s">
        <v>161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</row>
    <row r="2" spans="1:73" x14ac:dyDescent="0.25">
      <c r="A2" s="40" t="s">
        <v>386</v>
      </c>
      <c r="B2" s="41">
        <v>42736</v>
      </c>
      <c r="C2" s="41">
        <v>42767</v>
      </c>
      <c r="D2" s="41">
        <v>42795</v>
      </c>
      <c r="E2" s="41">
        <v>42826</v>
      </c>
      <c r="F2" s="41">
        <v>42856</v>
      </c>
      <c r="G2" s="41">
        <v>42887</v>
      </c>
      <c r="H2" s="41">
        <v>42917</v>
      </c>
      <c r="I2" s="41">
        <v>42948</v>
      </c>
      <c r="J2" s="41">
        <v>42979</v>
      </c>
      <c r="K2" s="41">
        <v>43009</v>
      </c>
      <c r="L2" s="41">
        <v>43040</v>
      </c>
      <c r="M2" s="41">
        <v>43070</v>
      </c>
      <c r="N2" s="41">
        <v>43101</v>
      </c>
      <c r="O2" s="41">
        <v>43132</v>
      </c>
      <c r="P2" s="41">
        <v>43160</v>
      </c>
      <c r="Q2" s="41">
        <v>43191</v>
      </c>
      <c r="R2" s="41">
        <v>43221</v>
      </c>
      <c r="S2" s="41">
        <v>43252</v>
      </c>
      <c r="T2" s="41">
        <v>43282</v>
      </c>
      <c r="U2" s="41">
        <v>43313</v>
      </c>
      <c r="V2" s="41">
        <v>43344</v>
      </c>
      <c r="W2" s="41">
        <v>43374</v>
      </c>
      <c r="X2" s="41">
        <v>43405</v>
      </c>
      <c r="Y2" s="41">
        <v>43435</v>
      </c>
      <c r="Z2" s="41">
        <v>43466</v>
      </c>
      <c r="AA2" s="41">
        <v>43497</v>
      </c>
      <c r="AB2" s="41">
        <v>43525</v>
      </c>
      <c r="AC2" s="41">
        <v>43556</v>
      </c>
      <c r="AD2" s="41">
        <v>43586</v>
      </c>
    </row>
    <row r="3" spans="1:73" x14ac:dyDescent="0.25">
      <c r="A3" s="27" t="s">
        <v>28</v>
      </c>
      <c r="B3" s="51">
        <v>255388</v>
      </c>
      <c r="C3" s="51">
        <v>256589</v>
      </c>
      <c r="D3" s="51">
        <v>256760</v>
      </c>
      <c r="E3" s="51">
        <v>257381</v>
      </c>
      <c r="F3" s="51">
        <v>259209</v>
      </c>
      <c r="G3" s="51">
        <v>262872</v>
      </c>
      <c r="H3" s="51">
        <v>263728</v>
      </c>
      <c r="I3" s="51">
        <v>263720</v>
      </c>
      <c r="J3" s="51">
        <v>264520</v>
      </c>
      <c r="K3" s="51">
        <v>264084</v>
      </c>
      <c r="L3" s="51">
        <v>264598</v>
      </c>
      <c r="M3" s="51">
        <v>263362</v>
      </c>
      <c r="N3" s="51">
        <v>263947</v>
      </c>
      <c r="O3" s="51">
        <v>266557</v>
      </c>
      <c r="P3" s="51">
        <v>266513</v>
      </c>
      <c r="Q3" s="51">
        <v>266975</v>
      </c>
      <c r="R3" s="51">
        <v>268378</v>
      </c>
      <c r="S3" s="51">
        <v>272231</v>
      </c>
      <c r="T3" s="51">
        <v>272573</v>
      </c>
      <c r="U3" s="51">
        <v>271768</v>
      </c>
      <c r="V3" s="51">
        <v>271791</v>
      </c>
      <c r="W3" s="51">
        <v>273239</v>
      </c>
      <c r="X3" s="51">
        <v>272248</v>
      </c>
      <c r="Y3" s="51">
        <v>272701</v>
      </c>
      <c r="Z3" s="51">
        <v>272432</v>
      </c>
      <c r="AA3" s="51">
        <v>273427</v>
      </c>
      <c r="AB3" s="51">
        <v>271473</v>
      </c>
      <c r="AC3" s="51">
        <v>270729</v>
      </c>
      <c r="AD3" s="51">
        <v>272195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3" x14ac:dyDescent="0.25">
      <c r="A4" s="27" t="s">
        <v>0</v>
      </c>
      <c r="B4" s="51">
        <v>7982</v>
      </c>
      <c r="C4" s="51">
        <v>7943</v>
      </c>
      <c r="D4" s="51">
        <v>7909</v>
      </c>
      <c r="E4" s="51">
        <v>8072</v>
      </c>
      <c r="F4" s="51">
        <v>8198</v>
      </c>
      <c r="G4" s="51">
        <v>8104</v>
      </c>
      <c r="H4" s="51">
        <v>8133</v>
      </c>
      <c r="I4" s="51">
        <v>8027</v>
      </c>
      <c r="J4" s="51">
        <v>8111</v>
      </c>
      <c r="K4" s="51">
        <v>8513</v>
      </c>
      <c r="L4" s="51">
        <v>8415</v>
      </c>
      <c r="M4" s="51">
        <v>8349</v>
      </c>
      <c r="N4" s="51">
        <v>8168</v>
      </c>
      <c r="O4" s="51">
        <v>8141</v>
      </c>
      <c r="P4" s="51">
        <v>8188</v>
      </c>
      <c r="Q4" s="51">
        <v>8260</v>
      </c>
      <c r="R4" s="51">
        <v>8542</v>
      </c>
      <c r="S4" s="51">
        <v>8366</v>
      </c>
      <c r="T4" s="51">
        <v>8523</v>
      </c>
      <c r="U4" s="51">
        <v>8290</v>
      </c>
      <c r="V4" s="51">
        <v>8548</v>
      </c>
      <c r="W4" s="51">
        <v>8737</v>
      </c>
      <c r="X4" s="51">
        <v>8890</v>
      </c>
      <c r="Y4" s="51">
        <v>8710</v>
      </c>
      <c r="Z4" s="51">
        <v>8316</v>
      </c>
      <c r="AA4" s="51">
        <v>8215</v>
      </c>
      <c r="AB4" s="51">
        <v>8308</v>
      </c>
      <c r="AC4" s="51">
        <v>8511</v>
      </c>
      <c r="AD4" s="51">
        <v>8693</v>
      </c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3" x14ac:dyDescent="0.25">
      <c r="A5" s="27" t="s">
        <v>98</v>
      </c>
      <c r="B5" s="51">
        <v>11830</v>
      </c>
      <c r="C5" s="51">
        <v>11752</v>
      </c>
      <c r="D5" s="51">
        <v>11707</v>
      </c>
      <c r="E5" s="51">
        <v>11968</v>
      </c>
      <c r="F5" s="51">
        <v>12153</v>
      </c>
      <c r="G5" s="51">
        <v>12001</v>
      </c>
      <c r="H5" s="51">
        <v>12085</v>
      </c>
      <c r="I5" s="51">
        <v>11896</v>
      </c>
      <c r="J5" s="51">
        <v>12002</v>
      </c>
      <c r="K5" s="51">
        <v>12637</v>
      </c>
      <c r="L5" s="51">
        <v>12471</v>
      </c>
      <c r="M5" s="51">
        <v>12383</v>
      </c>
      <c r="N5" s="51">
        <v>12121</v>
      </c>
      <c r="O5" s="51">
        <v>12010</v>
      </c>
      <c r="P5" s="51">
        <v>12083</v>
      </c>
      <c r="Q5" s="51">
        <v>12221</v>
      </c>
      <c r="R5" s="51">
        <v>12672</v>
      </c>
      <c r="S5" s="51">
        <v>12436</v>
      </c>
      <c r="T5" s="51">
        <v>12703</v>
      </c>
      <c r="U5" s="51">
        <v>12304</v>
      </c>
      <c r="V5" s="51">
        <v>12725</v>
      </c>
      <c r="W5" s="51">
        <v>12965</v>
      </c>
      <c r="X5" s="51">
        <v>13168</v>
      </c>
      <c r="Y5" s="51">
        <v>12909</v>
      </c>
      <c r="Z5" s="51">
        <v>12308</v>
      </c>
      <c r="AA5" s="51">
        <v>12117</v>
      </c>
      <c r="AB5" s="51">
        <v>12230</v>
      </c>
      <c r="AC5" s="51">
        <v>12603</v>
      </c>
      <c r="AD5" s="51">
        <v>12872</v>
      </c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3" x14ac:dyDescent="0.25">
      <c r="A6" s="27" t="s">
        <v>29</v>
      </c>
      <c r="B6" s="51">
        <v>342309</v>
      </c>
      <c r="C6" s="51">
        <v>344699</v>
      </c>
      <c r="D6" s="51">
        <v>345563</v>
      </c>
      <c r="E6" s="51">
        <v>346285</v>
      </c>
      <c r="F6" s="51">
        <v>348499</v>
      </c>
      <c r="G6" s="51">
        <v>353492</v>
      </c>
      <c r="H6" s="51">
        <v>354527</v>
      </c>
      <c r="I6" s="51">
        <v>354799</v>
      </c>
      <c r="J6" s="51">
        <v>356183</v>
      </c>
      <c r="K6" s="51">
        <v>354807</v>
      </c>
      <c r="L6" s="51">
        <v>355673</v>
      </c>
      <c r="M6" s="51">
        <v>353509</v>
      </c>
      <c r="N6" s="51">
        <v>354249</v>
      </c>
      <c r="O6" s="51">
        <v>358212</v>
      </c>
      <c r="P6" s="51">
        <v>358452</v>
      </c>
      <c r="Q6" s="51">
        <v>359287</v>
      </c>
      <c r="R6" s="51">
        <v>360718</v>
      </c>
      <c r="S6" s="51">
        <v>365893</v>
      </c>
      <c r="T6" s="51">
        <v>366098</v>
      </c>
      <c r="U6" s="51">
        <v>365579</v>
      </c>
      <c r="V6" s="51">
        <v>365126</v>
      </c>
      <c r="W6" s="51">
        <v>367195</v>
      </c>
      <c r="X6" s="51">
        <v>365594</v>
      </c>
      <c r="Y6" s="51">
        <v>365901</v>
      </c>
      <c r="Z6" s="51">
        <v>365735</v>
      </c>
      <c r="AA6" s="51">
        <v>367474</v>
      </c>
      <c r="AB6" s="51">
        <v>365229</v>
      </c>
      <c r="AC6" s="51">
        <v>364062</v>
      </c>
      <c r="AD6" s="51">
        <v>365996</v>
      </c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3" x14ac:dyDescent="0.25">
      <c r="A7" s="27" t="s">
        <v>1</v>
      </c>
      <c r="B7" s="51">
        <v>6362</v>
      </c>
      <c r="C7" s="51">
        <v>6361</v>
      </c>
      <c r="D7" s="51">
        <v>6419</v>
      </c>
      <c r="E7" s="51">
        <v>6526</v>
      </c>
      <c r="F7" s="51">
        <v>6661</v>
      </c>
      <c r="G7" s="51">
        <v>6849</v>
      </c>
      <c r="H7" s="51">
        <v>6826</v>
      </c>
      <c r="I7" s="51">
        <v>6815</v>
      </c>
      <c r="J7" s="51">
        <v>6743</v>
      </c>
      <c r="K7" s="51">
        <v>6751</v>
      </c>
      <c r="L7" s="51">
        <v>6634</v>
      </c>
      <c r="M7" s="51">
        <v>6529</v>
      </c>
      <c r="N7" s="51">
        <v>6497</v>
      </c>
      <c r="O7" s="51">
        <v>6465</v>
      </c>
      <c r="P7" s="51">
        <v>6586</v>
      </c>
      <c r="Q7" s="51">
        <v>6681</v>
      </c>
      <c r="R7" s="51">
        <v>6918</v>
      </c>
      <c r="S7" s="51">
        <v>7230</v>
      </c>
      <c r="T7" s="51">
        <v>7417</v>
      </c>
      <c r="U7" s="51">
        <v>7122</v>
      </c>
      <c r="V7" s="51">
        <v>7198</v>
      </c>
      <c r="W7" s="51">
        <v>7065</v>
      </c>
      <c r="X7" s="51">
        <v>7059</v>
      </c>
      <c r="Y7" s="51">
        <v>6898</v>
      </c>
      <c r="Z7" s="51">
        <v>6722</v>
      </c>
      <c r="AA7" s="51">
        <v>6676</v>
      </c>
      <c r="AB7" s="51">
        <v>6830</v>
      </c>
      <c r="AC7" s="51">
        <v>6947</v>
      </c>
      <c r="AD7" s="51">
        <v>7171</v>
      </c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3" x14ac:dyDescent="0.25">
      <c r="A8" s="27" t="s">
        <v>99</v>
      </c>
      <c r="B8" s="51">
        <v>1941</v>
      </c>
      <c r="C8" s="51">
        <v>1958</v>
      </c>
      <c r="D8" s="51">
        <v>1964</v>
      </c>
      <c r="E8" s="51">
        <v>1973</v>
      </c>
      <c r="F8" s="51">
        <v>1989</v>
      </c>
      <c r="G8" s="51">
        <v>2014</v>
      </c>
      <c r="H8" s="51">
        <v>2020</v>
      </c>
      <c r="I8" s="51">
        <v>2029</v>
      </c>
      <c r="J8" s="51">
        <v>2020</v>
      </c>
      <c r="K8" s="51">
        <v>2017</v>
      </c>
      <c r="L8" s="51">
        <v>2023</v>
      </c>
      <c r="M8" s="51">
        <v>2001</v>
      </c>
      <c r="N8" s="51">
        <v>2006</v>
      </c>
      <c r="O8" s="51">
        <v>2024</v>
      </c>
      <c r="P8" s="51">
        <v>2024</v>
      </c>
      <c r="Q8" s="51">
        <v>2033</v>
      </c>
      <c r="R8" s="51">
        <v>2052</v>
      </c>
      <c r="S8" s="51">
        <v>2091</v>
      </c>
      <c r="T8" s="51">
        <v>2080</v>
      </c>
      <c r="U8" s="51">
        <v>2082</v>
      </c>
      <c r="V8" s="51">
        <v>2067</v>
      </c>
      <c r="W8" s="51">
        <v>2078</v>
      </c>
      <c r="X8" s="51">
        <v>2051</v>
      </c>
      <c r="Y8" s="51">
        <v>2052</v>
      </c>
      <c r="Z8" s="51">
        <v>2061</v>
      </c>
      <c r="AA8" s="51">
        <v>2066</v>
      </c>
      <c r="AB8" s="51">
        <v>2075</v>
      </c>
      <c r="AC8" s="51">
        <v>2068</v>
      </c>
      <c r="AD8" s="51">
        <v>2081</v>
      </c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3" x14ac:dyDescent="0.25">
      <c r="A9" s="27" t="s">
        <v>100</v>
      </c>
      <c r="B9" s="51">
        <v>64573</v>
      </c>
      <c r="C9" s="51">
        <v>65035</v>
      </c>
      <c r="D9" s="51">
        <v>65209</v>
      </c>
      <c r="E9" s="51">
        <v>65375</v>
      </c>
      <c r="F9" s="51">
        <v>65842</v>
      </c>
      <c r="G9" s="51">
        <v>66819</v>
      </c>
      <c r="H9" s="51">
        <v>66956</v>
      </c>
      <c r="I9" s="51">
        <v>67049</v>
      </c>
      <c r="J9" s="51">
        <v>67203</v>
      </c>
      <c r="K9" s="51">
        <v>66948</v>
      </c>
      <c r="L9" s="51">
        <v>67096</v>
      </c>
      <c r="M9" s="51">
        <v>66617</v>
      </c>
      <c r="N9" s="51">
        <v>66737</v>
      </c>
      <c r="O9" s="51">
        <v>67474</v>
      </c>
      <c r="P9" s="51">
        <v>67539</v>
      </c>
      <c r="Q9" s="51">
        <v>67766</v>
      </c>
      <c r="R9" s="51">
        <v>68125</v>
      </c>
      <c r="S9" s="51">
        <v>69078</v>
      </c>
      <c r="T9" s="51">
        <v>69137</v>
      </c>
      <c r="U9" s="51">
        <v>69027</v>
      </c>
      <c r="V9" s="51">
        <v>68978</v>
      </c>
      <c r="W9" s="51">
        <v>69285</v>
      </c>
      <c r="X9" s="51">
        <v>68928</v>
      </c>
      <c r="Y9" s="51">
        <v>68957</v>
      </c>
      <c r="Z9" s="51">
        <v>68930</v>
      </c>
      <c r="AA9" s="51">
        <v>69291</v>
      </c>
      <c r="AB9" s="51">
        <v>68945</v>
      </c>
      <c r="AC9" s="51">
        <v>68753</v>
      </c>
      <c r="AD9" s="51">
        <v>69078</v>
      </c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3" x14ac:dyDescent="0.25">
      <c r="A10" s="27" t="s">
        <v>101</v>
      </c>
      <c r="B10" s="51">
        <v>62632</v>
      </c>
      <c r="C10" s="51">
        <v>63077</v>
      </c>
      <c r="D10" s="51">
        <v>63245</v>
      </c>
      <c r="E10" s="51">
        <v>63402</v>
      </c>
      <c r="F10" s="51">
        <v>63853</v>
      </c>
      <c r="G10" s="51">
        <v>64805</v>
      </c>
      <c r="H10" s="51">
        <v>64936</v>
      </c>
      <c r="I10" s="51">
        <v>65020</v>
      </c>
      <c r="J10" s="51">
        <v>65183</v>
      </c>
      <c r="K10" s="51">
        <v>64931</v>
      </c>
      <c r="L10" s="51">
        <v>65073</v>
      </c>
      <c r="M10" s="51">
        <v>64616</v>
      </c>
      <c r="N10" s="51">
        <v>64731</v>
      </c>
      <c r="O10" s="51">
        <v>65450</v>
      </c>
      <c r="P10" s="51">
        <v>65515</v>
      </c>
      <c r="Q10" s="51">
        <v>65733</v>
      </c>
      <c r="R10" s="51">
        <v>66073</v>
      </c>
      <c r="S10" s="51">
        <v>66987</v>
      </c>
      <c r="T10" s="51">
        <v>67057</v>
      </c>
      <c r="U10" s="51">
        <v>66945</v>
      </c>
      <c r="V10" s="51">
        <v>66911</v>
      </c>
      <c r="W10" s="51">
        <v>67207</v>
      </c>
      <c r="X10" s="51">
        <v>66877</v>
      </c>
      <c r="Y10" s="51">
        <v>66905</v>
      </c>
      <c r="Z10" s="51">
        <v>66869</v>
      </c>
      <c r="AA10" s="51">
        <v>67225</v>
      </c>
      <c r="AB10" s="51">
        <v>66870</v>
      </c>
      <c r="AC10" s="51">
        <v>66685</v>
      </c>
      <c r="AD10" s="51">
        <v>66997</v>
      </c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3" x14ac:dyDescent="0.25">
      <c r="A11" s="27" t="s">
        <v>102</v>
      </c>
      <c r="B11" s="51">
        <v>20465</v>
      </c>
      <c r="C11" s="51">
        <v>20524</v>
      </c>
      <c r="D11" s="51">
        <v>20540</v>
      </c>
      <c r="E11" s="51">
        <v>20569</v>
      </c>
      <c r="F11" s="51">
        <v>20726</v>
      </c>
      <c r="G11" s="51">
        <v>21070</v>
      </c>
      <c r="H11" s="51">
        <v>21146</v>
      </c>
      <c r="I11" s="51">
        <v>21129</v>
      </c>
      <c r="J11" s="51">
        <v>21188</v>
      </c>
      <c r="K11" s="51">
        <v>21134</v>
      </c>
      <c r="L11" s="51">
        <v>21185</v>
      </c>
      <c r="M11" s="51">
        <v>21114</v>
      </c>
      <c r="N11" s="51">
        <v>21212</v>
      </c>
      <c r="O11" s="51">
        <v>21412</v>
      </c>
      <c r="P11" s="51">
        <v>21398</v>
      </c>
      <c r="Q11" s="51">
        <v>21429</v>
      </c>
      <c r="R11" s="51">
        <v>21476</v>
      </c>
      <c r="S11" s="51">
        <v>21798</v>
      </c>
      <c r="T11" s="51">
        <v>21826</v>
      </c>
      <c r="U11" s="51">
        <v>21783</v>
      </c>
      <c r="V11" s="51">
        <v>21784</v>
      </c>
      <c r="W11" s="51">
        <v>21911</v>
      </c>
      <c r="X11" s="51">
        <v>21827</v>
      </c>
      <c r="Y11" s="51">
        <v>21892</v>
      </c>
      <c r="Z11" s="51">
        <v>21848</v>
      </c>
      <c r="AA11" s="51">
        <v>21912</v>
      </c>
      <c r="AB11" s="51">
        <v>21688</v>
      </c>
      <c r="AC11" s="51">
        <v>21643</v>
      </c>
      <c r="AD11" s="51">
        <v>21765</v>
      </c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3" x14ac:dyDescent="0.25">
      <c r="A12" s="27" t="s">
        <v>103</v>
      </c>
      <c r="B12" s="51">
        <v>164101</v>
      </c>
      <c r="C12" s="51">
        <v>165148</v>
      </c>
      <c r="D12" s="51">
        <v>165564</v>
      </c>
      <c r="E12" s="51">
        <v>165906</v>
      </c>
      <c r="F12" s="51">
        <v>166955</v>
      </c>
      <c r="G12" s="51">
        <v>169387</v>
      </c>
      <c r="H12" s="51">
        <v>170038</v>
      </c>
      <c r="I12" s="51">
        <v>170175</v>
      </c>
      <c r="J12" s="51">
        <v>170827</v>
      </c>
      <c r="K12" s="51">
        <v>170099</v>
      </c>
      <c r="L12" s="51">
        <v>170553</v>
      </c>
      <c r="M12" s="51">
        <v>169617</v>
      </c>
      <c r="N12" s="51">
        <v>170066</v>
      </c>
      <c r="O12" s="51">
        <v>171875</v>
      </c>
      <c r="P12" s="51">
        <v>171942</v>
      </c>
      <c r="Q12" s="51">
        <v>172282</v>
      </c>
      <c r="R12" s="51">
        <v>172906</v>
      </c>
      <c r="S12" s="51">
        <v>175483</v>
      </c>
      <c r="T12" s="51">
        <v>175678</v>
      </c>
      <c r="U12" s="51">
        <v>175234</v>
      </c>
      <c r="V12" s="51">
        <v>175072</v>
      </c>
      <c r="W12" s="51">
        <v>176043</v>
      </c>
      <c r="X12" s="51">
        <v>175424</v>
      </c>
      <c r="Y12" s="51">
        <v>175661</v>
      </c>
      <c r="Z12" s="51">
        <v>175540</v>
      </c>
      <c r="AA12" s="51">
        <v>176304</v>
      </c>
      <c r="AB12" s="51">
        <v>175217</v>
      </c>
      <c r="AC12" s="51">
        <v>174515</v>
      </c>
      <c r="AD12" s="51">
        <v>175362</v>
      </c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3" x14ac:dyDescent="0.25">
      <c r="A13" s="27" t="s">
        <v>104</v>
      </c>
      <c r="B13" s="51">
        <v>185280</v>
      </c>
      <c r="C13" s="51">
        <v>186394</v>
      </c>
      <c r="D13" s="51">
        <v>186825</v>
      </c>
      <c r="E13" s="51">
        <v>187200</v>
      </c>
      <c r="F13" s="51">
        <v>188412</v>
      </c>
      <c r="G13" s="51">
        <v>191194</v>
      </c>
      <c r="H13" s="51">
        <v>191923</v>
      </c>
      <c r="I13" s="51">
        <v>192043</v>
      </c>
      <c r="J13" s="51">
        <v>192759</v>
      </c>
      <c r="K13" s="51">
        <v>191974</v>
      </c>
      <c r="L13" s="51">
        <v>192480</v>
      </c>
      <c r="M13" s="51">
        <v>191468</v>
      </c>
      <c r="N13" s="51">
        <v>192016</v>
      </c>
      <c r="O13" s="51">
        <v>194032</v>
      </c>
      <c r="P13" s="51">
        <v>194087</v>
      </c>
      <c r="Q13" s="51">
        <v>194461</v>
      </c>
      <c r="R13" s="51">
        <v>195137</v>
      </c>
      <c r="S13" s="51">
        <v>198042</v>
      </c>
      <c r="T13" s="51">
        <v>198267</v>
      </c>
      <c r="U13" s="51">
        <v>197778</v>
      </c>
      <c r="V13" s="51">
        <v>197621</v>
      </c>
      <c r="W13" s="51">
        <v>198726</v>
      </c>
      <c r="X13" s="51">
        <v>198020</v>
      </c>
      <c r="Y13" s="51">
        <v>198324</v>
      </c>
      <c r="Z13" s="51">
        <v>198166</v>
      </c>
      <c r="AA13" s="51">
        <v>198992</v>
      </c>
      <c r="AB13" s="51">
        <v>197675</v>
      </c>
      <c r="AC13" s="51">
        <v>196924</v>
      </c>
      <c r="AD13" s="51">
        <v>197898</v>
      </c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3" x14ac:dyDescent="0.25">
      <c r="A14" s="27" t="s">
        <v>105</v>
      </c>
      <c r="B14" s="51">
        <v>714</v>
      </c>
      <c r="C14" s="51">
        <v>722</v>
      </c>
      <c r="D14" s="51">
        <v>721</v>
      </c>
      <c r="E14" s="51">
        <v>725</v>
      </c>
      <c r="F14" s="51">
        <v>731</v>
      </c>
      <c r="G14" s="51">
        <v>737</v>
      </c>
      <c r="H14" s="51">
        <v>739</v>
      </c>
      <c r="I14" s="51">
        <v>739</v>
      </c>
      <c r="J14" s="51">
        <v>744</v>
      </c>
      <c r="K14" s="51">
        <v>741</v>
      </c>
      <c r="L14" s="51">
        <v>742</v>
      </c>
      <c r="M14" s="51">
        <v>737</v>
      </c>
      <c r="N14" s="51">
        <v>738</v>
      </c>
      <c r="O14" s="51">
        <v>745</v>
      </c>
      <c r="P14" s="51">
        <v>747</v>
      </c>
      <c r="Q14" s="51">
        <v>750</v>
      </c>
      <c r="R14" s="51">
        <v>755</v>
      </c>
      <c r="S14" s="51">
        <v>761</v>
      </c>
      <c r="T14" s="51">
        <v>763</v>
      </c>
      <c r="U14" s="51">
        <v>761</v>
      </c>
      <c r="V14" s="51">
        <v>765</v>
      </c>
      <c r="W14" s="51">
        <v>772</v>
      </c>
      <c r="X14" s="51">
        <v>769</v>
      </c>
      <c r="Y14" s="51">
        <v>771</v>
      </c>
      <c r="Z14" s="51">
        <v>778</v>
      </c>
      <c r="AA14" s="51">
        <v>776</v>
      </c>
      <c r="AB14" s="51">
        <v>770</v>
      </c>
      <c r="AC14" s="51">
        <v>766</v>
      </c>
      <c r="AD14" s="51">
        <v>771</v>
      </c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3" x14ac:dyDescent="0.25">
      <c r="A15" s="27" t="s">
        <v>2</v>
      </c>
      <c r="B15" s="51">
        <v>2112</v>
      </c>
      <c r="C15" s="51">
        <v>2012</v>
      </c>
      <c r="D15" s="51">
        <v>1991</v>
      </c>
      <c r="E15" s="51">
        <v>2103</v>
      </c>
      <c r="F15" s="51">
        <v>2136</v>
      </c>
      <c r="G15" s="51">
        <v>2143</v>
      </c>
      <c r="H15" s="51">
        <v>2178</v>
      </c>
      <c r="I15" s="51">
        <v>2140</v>
      </c>
      <c r="J15" s="51">
        <v>2119</v>
      </c>
      <c r="K15" s="51">
        <v>2234</v>
      </c>
      <c r="L15" s="51">
        <v>2157</v>
      </c>
      <c r="M15" s="51">
        <v>2164</v>
      </c>
      <c r="N15" s="51">
        <v>2145</v>
      </c>
      <c r="O15" s="51">
        <v>2030</v>
      </c>
      <c r="P15" s="51">
        <v>2037</v>
      </c>
      <c r="Q15" s="51">
        <v>2164</v>
      </c>
      <c r="R15" s="51">
        <v>2266</v>
      </c>
      <c r="S15" s="51">
        <v>2277</v>
      </c>
      <c r="T15" s="51">
        <v>2388</v>
      </c>
      <c r="U15" s="51">
        <v>2245</v>
      </c>
      <c r="V15" s="51">
        <v>2365</v>
      </c>
      <c r="W15" s="51">
        <v>2291</v>
      </c>
      <c r="X15" s="51">
        <v>2299</v>
      </c>
      <c r="Y15" s="51">
        <v>2244</v>
      </c>
      <c r="Z15" s="51">
        <v>2128</v>
      </c>
      <c r="AA15" s="51">
        <v>2030</v>
      </c>
      <c r="AB15" s="51">
        <v>2040</v>
      </c>
      <c r="AC15" s="51">
        <v>2258</v>
      </c>
      <c r="AD15" s="51">
        <v>2288</v>
      </c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3" x14ac:dyDescent="0.25">
      <c r="A16" s="27" t="s">
        <v>30</v>
      </c>
      <c r="B16" s="51">
        <v>1885</v>
      </c>
      <c r="C16" s="51">
        <v>1850</v>
      </c>
      <c r="D16" s="51">
        <v>1827</v>
      </c>
      <c r="E16" s="51">
        <v>1885</v>
      </c>
      <c r="F16" s="51">
        <v>1918</v>
      </c>
      <c r="G16" s="51">
        <v>1908</v>
      </c>
      <c r="H16" s="51">
        <v>1936</v>
      </c>
      <c r="I16" s="51">
        <v>1926</v>
      </c>
      <c r="J16" s="51">
        <v>1926</v>
      </c>
      <c r="K16" s="51">
        <v>2060</v>
      </c>
      <c r="L16" s="51">
        <v>2003</v>
      </c>
      <c r="M16" s="51">
        <v>2001</v>
      </c>
      <c r="N16" s="51">
        <v>1958</v>
      </c>
      <c r="O16" s="51">
        <v>1869</v>
      </c>
      <c r="P16" s="51">
        <v>1867</v>
      </c>
      <c r="Q16" s="51">
        <v>1927</v>
      </c>
      <c r="R16" s="51">
        <v>2028</v>
      </c>
      <c r="S16" s="51">
        <v>2044</v>
      </c>
      <c r="T16" s="51">
        <v>2114</v>
      </c>
      <c r="U16" s="51">
        <v>1991</v>
      </c>
      <c r="V16" s="51">
        <v>2126</v>
      </c>
      <c r="W16" s="51">
        <v>2094</v>
      </c>
      <c r="X16" s="51">
        <v>2126</v>
      </c>
      <c r="Y16" s="51">
        <v>2059</v>
      </c>
      <c r="Z16" s="51">
        <v>1923</v>
      </c>
      <c r="AA16" s="51">
        <v>1857</v>
      </c>
      <c r="AB16" s="51">
        <v>1846</v>
      </c>
      <c r="AC16" s="51">
        <v>2007</v>
      </c>
      <c r="AD16" s="51">
        <v>2037</v>
      </c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x14ac:dyDescent="0.25">
      <c r="A17" s="27" t="s">
        <v>31</v>
      </c>
      <c r="B17" s="51">
        <v>181018</v>
      </c>
      <c r="C17" s="51">
        <v>184995</v>
      </c>
      <c r="D17" s="51">
        <v>185845</v>
      </c>
      <c r="E17" s="51">
        <v>186199</v>
      </c>
      <c r="F17" s="51">
        <v>186628</v>
      </c>
      <c r="G17" s="51">
        <v>186048</v>
      </c>
      <c r="H17" s="51">
        <v>186532</v>
      </c>
      <c r="I17" s="51">
        <v>187045</v>
      </c>
      <c r="J17" s="51">
        <v>189906</v>
      </c>
      <c r="K17" s="51">
        <v>189966</v>
      </c>
      <c r="L17" s="51">
        <v>188347</v>
      </c>
      <c r="M17" s="51">
        <v>189197</v>
      </c>
      <c r="N17" s="51">
        <v>187779</v>
      </c>
      <c r="O17" s="51">
        <v>192105</v>
      </c>
      <c r="P17" s="51">
        <v>192324</v>
      </c>
      <c r="Q17" s="51">
        <v>192725</v>
      </c>
      <c r="R17" s="51">
        <v>193516</v>
      </c>
      <c r="S17" s="51">
        <v>194000</v>
      </c>
      <c r="T17" s="51">
        <v>192683</v>
      </c>
      <c r="U17" s="51">
        <v>195188</v>
      </c>
      <c r="V17" s="51">
        <v>195113</v>
      </c>
      <c r="W17" s="51">
        <v>197284</v>
      </c>
      <c r="X17" s="51">
        <v>196896</v>
      </c>
      <c r="Y17" s="51">
        <v>196253</v>
      </c>
      <c r="Z17" s="51">
        <v>194828</v>
      </c>
      <c r="AA17" s="51">
        <v>198466</v>
      </c>
      <c r="AB17" s="51">
        <v>198421</v>
      </c>
      <c r="AC17" s="51">
        <v>197417</v>
      </c>
      <c r="AD17" s="51">
        <v>199091</v>
      </c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x14ac:dyDescent="0.25">
      <c r="A18" s="27" t="s">
        <v>106</v>
      </c>
      <c r="B18" s="51">
        <v>61169</v>
      </c>
      <c r="C18" s="51">
        <v>62550</v>
      </c>
      <c r="D18" s="51">
        <v>62825</v>
      </c>
      <c r="E18" s="51">
        <v>62989</v>
      </c>
      <c r="F18" s="51">
        <v>63156</v>
      </c>
      <c r="G18" s="51">
        <v>62955</v>
      </c>
      <c r="H18" s="51">
        <v>63084</v>
      </c>
      <c r="I18" s="51">
        <v>63201</v>
      </c>
      <c r="J18" s="51">
        <v>64170</v>
      </c>
      <c r="K18" s="51">
        <v>64238</v>
      </c>
      <c r="L18" s="51">
        <v>63652</v>
      </c>
      <c r="M18" s="51">
        <v>63869</v>
      </c>
      <c r="N18" s="51">
        <v>63341</v>
      </c>
      <c r="O18" s="51">
        <v>64867</v>
      </c>
      <c r="P18" s="51">
        <v>64982</v>
      </c>
      <c r="Q18" s="51">
        <v>65121</v>
      </c>
      <c r="R18" s="51">
        <v>65347</v>
      </c>
      <c r="S18" s="51">
        <v>65557</v>
      </c>
      <c r="T18" s="51">
        <v>65116</v>
      </c>
      <c r="U18" s="51">
        <v>66110</v>
      </c>
      <c r="V18" s="51">
        <v>65980</v>
      </c>
      <c r="W18" s="51">
        <v>66742</v>
      </c>
      <c r="X18" s="51">
        <v>66605</v>
      </c>
      <c r="Y18" s="51">
        <v>66389</v>
      </c>
      <c r="Z18" s="51">
        <v>65756</v>
      </c>
      <c r="AA18" s="51">
        <v>67021</v>
      </c>
      <c r="AB18" s="51">
        <v>67066</v>
      </c>
      <c r="AC18" s="51">
        <v>66815</v>
      </c>
      <c r="AD18" s="51">
        <v>67329</v>
      </c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x14ac:dyDescent="0.25">
      <c r="A19" s="27" t="s">
        <v>107</v>
      </c>
      <c r="B19" s="51">
        <v>181018</v>
      </c>
      <c r="C19" s="51">
        <v>184995</v>
      </c>
      <c r="D19" s="51">
        <v>185845</v>
      </c>
      <c r="E19" s="51">
        <v>186199</v>
      </c>
      <c r="F19" s="51">
        <v>186628</v>
      </c>
      <c r="G19" s="51">
        <v>186048</v>
      </c>
      <c r="H19" s="51">
        <v>186532</v>
      </c>
      <c r="I19" s="51">
        <v>187045</v>
      </c>
      <c r="J19" s="51">
        <v>189906</v>
      </c>
      <c r="K19" s="51">
        <v>189966</v>
      </c>
      <c r="L19" s="51">
        <v>188347</v>
      </c>
      <c r="M19" s="51">
        <v>189197</v>
      </c>
      <c r="N19" s="51">
        <v>187779</v>
      </c>
      <c r="O19" s="51">
        <v>192105</v>
      </c>
      <c r="P19" s="51">
        <v>192324</v>
      </c>
      <c r="Q19" s="51">
        <v>192725</v>
      </c>
      <c r="R19" s="51">
        <v>193516</v>
      </c>
      <c r="S19" s="51">
        <v>194000</v>
      </c>
      <c r="T19" s="51">
        <v>192683</v>
      </c>
      <c r="U19" s="51">
        <v>195188</v>
      </c>
      <c r="V19" s="51">
        <v>195113</v>
      </c>
      <c r="W19" s="51">
        <v>197284</v>
      </c>
      <c r="X19" s="51">
        <v>196896</v>
      </c>
      <c r="Y19" s="51">
        <v>196253</v>
      </c>
      <c r="Z19" s="51">
        <v>194828</v>
      </c>
      <c r="AA19" s="51">
        <v>198466</v>
      </c>
      <c r="AB19" s="51">
        <v>198421</v>
      </c>
      <c r="AC19" s="51">
        <v>197417</v>
      </c>
      <c r="AD19" s="51">
        <v>199091</v>
      </c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x14ac:dyDescent="0.25">
      <c r="A20" s="27" t="s">
        <v>108</v>
      </c>
      <c r="B20" s="51">
        <v>24134</v>
      </c>
      <c r="C20" s="51">
        <v>24182</v>
      </c>
      <c r="D20" s="51">
        <v>24202</v>
      </c>
      <c r="E20" s="51">
        <v>22275</v>
      </c>
      <c r="F20" s="51">
        <v>18538</v>
      </c>
      <c r="G20" s="51">
        <v>20552</v>
      </c>
      <c r="H20" s="51">
        <v>21170</v>
      </c>
      <c r="I20" s="51">
        <v>21060</v>
      </c>
      <c r="J20" s="51">
        <v>20653</v>
      </c>
      <c r="K20" s="51">
        <v>19941</v>
      </c>
      <c r="L20" s="51">
        <v>21550</v>
      </c>
      <c r="M20" s="51">
        <v>24092</v>
      </c>
      <c r="N20" s="51">
        <v>24644</v>
      </c>
      <c r="O20" s="51">
        <v>24699</v>
      </c>
      <c r="P20" s="51">
        <v>24555</v>
      </c>
      <c r="Q20" s="51">
        <v>22609</v>
      </c>
      <c r="R20" s="51">
        <v>19294</v>
      </c>
      <c r="S20" s="51">
        <v>21171</v>
      </c>
      <c r="T20" s="51">
        <v>21948</v>
      </c>
      <c r="U20" s="51">
        <v>21230</v>
      </c>
      <c r="V20" s="51">
        <v>20703</v>
      </c>
      <c r="W20" s="51">
        <v>20182</v>
      </c>
      <c r="X20" s="51">
        <v>22157</v>
      </c>
      <c r="Y20" s="51">
        <v>24596</v>
      </c>
      <c r="Z20" s="51">
        <v>24874</v>
      </c>
      <c r="AA20" s="51">
        <v>24696</v>
      </c>
      <c r="AB20" s="51">
        <v>24766</v>
      </c>
      <c r="AC20" s="51">
        <v>22858</v>
      </c>
      <c r="AD20" s="51">
        <v>19486</v>
      </c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x14ac:dyDescent="0.25">
      <c r="A21" s="27" t="s">
        <v>109</v>
      </c>
      <c r="B21" s="51">
        <v>18967</v>
      </c>
      <c r="C21" s="51">
        <v>19018</v>
      </c>
      <c r="D21" s="51">
        <v>19061</v>
      </c>
      <c r="E21" s="51">
        <v>19088</v>
      </c>
      <c r="F21" s="51">
        <v>19235</v>
      </c>
      <c r="G21" s="51">
        <v>19540</v>
      </c>
      <c r="H21" s="51">
        <v>19567</v>
      </c>
      <c r="I21" s="51">
        <v>19584</v>
      </c>
      <c r="J21" s="51">
        <v>19610</v>
      </c>
      <c r="K21" s="51">
        <v>19571</v>
      </c>
      <c r="L21" s="51">
        <v>19624</v>
      </c>
      <c r="M21" s="51">
        <v>19531</v>
      </c>
      <c r="N21" s="51">
        <v>19573</v>
      </c>
      <c r="O21" s="51">
        <v>19721</v>
      </c>
      <c r="P21" s="51">
        <v>19747</v>
      </c>
      <c r="Q21" s="51">
        <v>19760</v>
      </c>
      <c r="R21" s="51">
        <v>19876</v>
      </c>
      <c r="S21" s="51">
        <v>20139</v>
      </c>
      <c r="T21" s="51">
        <v>20155</v>
      </c>
      <c r="U21" s="51">
        <v>20142</v>
      </c>
      <c r="V21" s="51">
        <v>20115</v>
      </c>
      <c r="W21" s="51">
        <v>20186</v>
      </c>
      <c r="X21" s="51">
        <v>20162</v>
      </c>
      <c r="Y21" s="51">
        <v>20172</v>
      </c>
      <c r="Z21" s="51">
        <v>20130</v>
      </c>
      <c r="AA21" s="51">
        <v>20260</v>
      </c>
      <c r="AB21" s="51">
        <v>20076</v>
      </c>
      <c r="AC21" s="51">
        <v>20049</v>
      </c>
      <c r="AD21" s="51">
        <v>20141</v>
      </c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x14ac:dyDescent="0.25">
      <c r="A22" s="27" t="s">
        <v>110</v>
      </c>
      <c r="B22" s="51">
        <v>19403</v>
      </c>
      <c r="C22" s="51">
        <v>19458</v>
      </c>
      <c r="D22" s="51">
        <v>19500</v>
      </c>
      <c r="E22" s="51">
        <v>19535</v>
      </c>
      <c r="F22" s="51">
        <v>19687</v>
      </c>
      <c r="G22" s="51">
        <v>19990</v>
      </c>
      <c r="H22" s="51">
        <v>20019</v>
      </c>
      <c r="I22" s="51">
        <v>20038</v>
      </c>
      <c r="J22" s="51">
        <v>20071</v>
      </c>
      <c r="K22" s="51">
        <v>20038</v>
      </c>
      <c r="L22" s="51">
        <v>20089</v>
      </c>
      <c r="M22" s="51">
        <v>19986</v>
      </c>
      <c r="N22" s="51">
        <v>20032</v>
      </c>
      <c r="O22" s="51">
        <v>20183</v>
      </c>
      <c r="P22" s="51">
        <v>20209</v>
      </c>
      <c r="Q22" s="51">
        <v>20225</v>
      </c>
      <c r="R22" s="51">
        <v>20347</v>
      </c>
      <c r="S22" s="51">
        <v>20609</v>
      </c>
      <c r="T22" s="51">
        <v>20625</v>
      </c>
      <c r="U22" s="51">
        <v>20620</v>
      </c>
      <c r="V22" s="51">
        <v>20604</v>
      </c>
      <c r="W22" s="51">
        <v>20673</v>
      </c>
      <c r="X22" s="51">
        <v>20650</v>
      </c>
      <c r="Y22" s="51">
        <v>20650</v>
      </c>
      <c r="Z22" s="51">
        <v>20599</v>
      </c>
      <c r="AA22" s="51">
        <v>20739</v>
      </c>
      <c r="AB22" s="51">
        <v>20552</v>
      </c>
      <c r="AC22" s="51">
        <v>20529</v>
      </c>
      <c r="AD22" s="51">
        <v>20622</v>
      </c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x14ac:dyDescent="0.25">
      <c r="A23" s="27" t="s">
        <v>111</v>
      </c>
      <c r="B23" s="51">
        <v>436</v>
      </c>
      <c r="C23" s="51">
        <v>440</v>
      </c>
      <c r="D23" s="51">
        <v>439</v>
      </c>
      <c r="E23" s="51">
        <v>447</v>
      </c>
      <c r="F23" s="51">
        <v>452</v>
      </c>
      <c r="G23" s="51">
        <v>450</v>
      </c>
      <c r="H23" s="51">
        <v>452</v>
      </c>
      <c r="I23" s="51">
        <v>454</v>
      </c>
      <c r="J23" s="51">
        <v>461</v>
      </c>
      <c r="K23" s="51">
        <v>467</v>
      </c>
      <c r="L23" s="51">
        <v>465</v>
      </c>
      <c r="M23" s="51">
        <v>455</v>
      </c>
      <c r="N23" s="51">
        <v>459</v>
      </c>
      <c r="O23" s="51">
        <v>462</v>
      </c>
      <c r="P23" s="51">
        <v>462</v>
      </c>
      <c r="Q23" s="51">
        <v>465</v>
      </c>
      <c r="R23" s="51">
        <v>471</v>
      </c>
      <c r="S23" s="51">
        <v>470</v>
      </c>
      <c r="T23" s="51">
        <v>470</v>
      </c>
      <c r="U23" s="51">
        <v>478</v>
      </c>
      <c r="V23" s="51">
        <v>489</v>
      </c>
      <c r="W23" s="51">
        <v>487</v>
      </c>
      <c r="X23" s="51">
        <v>488</v>
      </c>
      <c r="Y23" s="51">
        <v>478</v>
      </c>
      <c r="Z23" s="51">
        <v>469</v>
      </c>
      <c r="AA23" s="51">
        <v>479</v>
      </c>
      <c r="AB23" s="51">
        <v>476</v>
      </c>
      <c r="AC23" s="51">
        <v>480</v>
      </c>
      <c r="AD23" s="51">
        <v>481</v>
      </c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x14ac:dyDescent="0.25">
      <c r="A24" s="27" t="s">
        <v>112</v>
      </c>
      <c r="B24" s="51">
        <v>37647</v>
      </c>
      <c r="C24" s="51">
        <v>37920</v>
      </c>
      <c r="D24" s="51">
        <v>37975</v>
      </c>
      <c r="E24" s="51">
        <v>38063</v>
      </c>
      <c r="F24" s="51">
        <v>38330</v>
      </c>
      <c r="G24" s="51">
        <v>38857</v>
      </c>
      <c r="H24" s="51">
        <v>38972</v>
      </c>
      <c r="I24" s="51">
        <v>38989</v>
      </c>
      <c r="J24" s="51">
        <v>39175</v>
      </c>
      <c r="K24" s="51">
        <v>39044</v>
      </c>
      <c r="L24" s="51">
        <v>39118</v>
      </c>
      <c r="M24" s="51">
        <v>38861</v>
      </c>
      <c r="N24" s="51">
        <v>38886</v>
      </c>
      <c r="O24" s="51">
        <v>39343</v>
      </c>
      <c r="P24" s="51">
        <v>39324</v>
      </c>
      <c r="Q24" s="51">
        <v>39362</v>
      </c>
      <c r="R24" s="51">
        <v>39635</v>
      </c>
      <c r="S24" s="51">
        <v>40194</v>
      </c>
      <c r="T24" s="51">
        <v>40163</v>
      </c>
      <c r="U24" s="51">
        <v>40135</v>
      </c>
      <c r="V24" s="51">
        <v>40061</v>
      </c>
      <c r="W24" s="51">
        <v>40318</v>
      </c>
      <c r="X24" s="51">
        <v>40146</v>
      </c>
      <c r="Y24" s="51">
        <v>40225</v>
      </c>
      <c r="Z24" s="51">
        <v>40137</v>
      </c>
      <c r="AA24" s="51">
        <v>40317</v>
      </c>
      <c r="AB24" s="51">
        <v>40050</v>
      </c>
      <c r="AC24" s="51">
        <v>39969</v>
      </c>
      <c r="AD24" s="51">
        <v>40230</v>
      </c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x14ac:dyDescent="0.25">
      <c r="A25" s="27" t="s">
        <v>112</v>
      </c>
      <c r="B25" s="51">
        <v>37647</v>
      </c>
      <c r="C25" s="51">
        <v>37920</v>
      </c>
      <c r="D25" s="51">
        <v>37975</v>
      </c>
      <c r="E25" s="51">
        <v>38063</v>
      </c>
      <c r="F25" s="51">
        <v>38330</v>
      </c>
      <c r="G25" s="51">
        <v>38857</v>
      </c>
      <c r="H25" s="51">
        <v>38972</v>
      </c>
      <c r="I25" s="51">
        <v>38989</v>
      </c>
      <c r="J25" s="51">
        <v>39175</v>
      </c>
      <c r="K25" s="51">
        <v>39044</v>
      </c>
      <c r="L25" s="51">
        <v>39118</v>
      </c>
      <c r="M25" s="51">
        <v>38861</v>
      </c>
      <c r="N25" s="51">
        <v>38886</v>
      </c>
      <c r="O25" s="51">
        <v>39343</v>
      </c>
      <c r="P25" s="51">
        <v>39324</v>
      </c>
      <c r="Q25" s="51">
        <v>39362</v>
      </c>
      <c r="R25" s="51">
        <v>39635</v>
      </c>
      <c r="S25" s="51">
        <v>40194</v>
      </c>
      <c r="T25" s="51">
        <v>40163</v>
      </c>
      <c r="U25" s="51">
        <v>40135</v>
      </c>
      <c r="V25" s="51">
        <v>40061</v>
      </c>
      <c r="W25" s="51">
        <v>40318</v>
      </c>
      <c r="X25" s="51">
        <v>40146</v>
      </c>
      <c r="Y25" s="51">
        <v>40225</v>
      </c>
      <c r="Z25" s="51">
        <v>40137</v>
      </c>
      <c r="AA25" s="51">
        <v>40317</v>
      </c>
      <c r="AB25" s="51">
        <v>40050</v>
      </c>
      <c r="AC25" s="51">
        <v>39969</v>
      </c>
      <c r="AD25" s="51">
        <v>40230</v>
      </c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x14ac:dyDescent="0.25">
      <c r="A26" s="27" t="s">
        <v>113</v>
      </c>
      <c r="B26" s="51">
        <v>14448</v>
      </c>
      <c r="C26" s="51">
        <v>14490</v>
      </c>
      <c r="D26" s="51">
        <v>14673</v>
      </c>
      <c r="E26" s="51">
        <v>14727</v>
      </c>
      <c r="F26" s="51">
        <v>14997</v>
      </c>
      <c r="G26" s="51">
        <v>15397</v>
      </c>
      <c r="H26" s="51">
        <v>15494</v>
      </c>
      <c r="I26" s="51">
        <v>15341</v>
      </c>
      <c r="J26" s="51">
        <v>15219</v>
      </c>
      <c r="K26" s="51">
        <v>15071</v>
      </c>
      <c r="L26" s="51">
        <v>15027</v>
      </c>
      <c r="M26" s="51">
        <v>14771</v>
      </c>
      <c r="N26" s="51">
        <v>14661</v>
      </c>
      <c r="O26" s="51">
        <v>14780</v>
      </c>
      <c r="P26" s="51">
        <v>14852</v>
      </c>
      <c r="Q26" s="51">
        <v>14980</v>
      </c>
      <c r="R26" s="51">
        <v>15312</v>
      </c>
      <c r="S26" s="51">
        <v>15707</v>
      </c>
      <c r="T26" s="51">
        <v>15970</v>
      </c>
      <c r="U26" s="51">
        <v>15756</v>
      </c>
      <c r="V26" s="51">
        <v>15521</v>
      </c>
      <c r="W26" s="51">
        <v>15489</v>
      </c>
      <c r="X26" s="51">
        <v>15698</v>
      </c>
      <c r="Y26" s="51">
        <v>15379</v>
      </c>
      <c r="Z26" s="51">
        <v>15116</v>
      </c>
      <c r="AA26" s="51">
        <v>14992</v>
      </c>
      <c r="AB26" s="51">
        <v>15099</v>
      </c>
      <c r="AC26" s="51">
        <v>15246</v>
      </c>
      <c r="AD26" s="51">
        <v>15572</v>
      </c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x14ac:dyDescent="0.25">
      <c r="A27" s="27" t="s">
        <v>114</v>
      </c>
      <c r="B27" s="51">
        <v>32373</v>
      </c>
      <c r="C27" s="51">
        <v>32610</v>
      </c>
      <c r="D27" s="51">
        <v>32654</v>
      </c>
      <c r="E27" s="51">
        <v>32751</v>
      </c>
      <c r="F27" s="51">
        <v>32996</v>
      </c>
      <c r="G27" s="51">
        <v>33481</v>
      </c>
      <c r="H27" s="51">
        <v>33566</v>
      </c>
      <c r="I27" s="51">
        <v>33578</v>
      </c>
      <c r="J27" s="51">
        <v>33701</v>
      </c>
      <c r="K27" s="51">
        <v>33588</v>
      </c>
      <c r="L27" s="51">
        <v>33657</v>
      </c>
      <c r="M27" s="51">
        <v>33503</v>
      </c>
      <c r="N27" s="51">
        <v>33528</v>
      </c>
      <c r="O27" s="51">
        <v>33912</v>
      </c>
      <c r="P27" s="51">
        <v>33911</v>
      </c>
      <c r="Q27" s="51">
        <v>34011</v>
      </c>
      <c r="R27" s="51">
        <v>34126</v>
      </c>
      <c r="S27" s="51">
        <v>34601</v>
      </c>
      <c r="T27" s="51">
        <v>34613</v>
      </c>
      <c r="U27" s="51">
        <v>34640</v>
      </c>
      <c r="V27" s="51">
        <v>34600</v>
      </c>
      <c r="W27" s="51">
        <v>34804</v>
      </c>
      <c r="X27" s="51">
        <v>34605</v>
      </c>
      <c r="Y27" s="51">
        <v>34630</v>
      </c>
      <c r="Z27" s="51">
        <v>34548</v>
      </c>
      <c r="AA27" s="51">
        <v>34773</v>
      </c>
      <c r="AB27" s="51">
        <v>34604</v>
      </c>
      <c r="AC27" s="51">
        <v>34517</v>
      </c>
      <c r="AD27" s="51">
        <v>34664</v>
      </c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x14ac:dyDescent="0.25">
      <c r="A28" s="27" t="s">
        <v>115</v>
      </c>
      <c r="B28" s="51">
        <v>60651</v>
      </c>
      <c r="C28" s="51">
        <v>61087</v>
      </c>
      <c r="D28" s="51">
        <v>61238</v>
      </c>
      <c r="E28" s="51">
        <v>61364</v>
      </c>
      <c r="F28" s="51">
        <v>61763</v>
      </c>
      <c r="G28" s="51">
        <v>62636</v>
      </c>
      <c r="H28" s="51">
        <v>62798</v>
      </c>
      <c r="I28" s="51">
        <v>62834</v>
      </c>
      <c r="J28" s="51">
        <v>63079</v>
      </c>
      <c r="K28" s="51">
        <v>62897</v>
      </c>
      <c r="L28" s="51">
        <v>63058</v>
      </c>
      <c r="M28" s="51">
        <v>62601</v>
      </c>
      <c r="N28" s="51">
        <v>62687</v>
      </c>
      <c r="O28" s="51">
        <v>63374</v>
      </c>
      <c r="P28" s="51">
        <v>63488</v>
      </c>
      <c r="Q28" s="51">
        <v>63661</v>
      </c>
      <c r="R28" s="51">
        <v>63943</v>
      </c>
      <c r="S28" s="51">
        <v>64785</v>
      </c>
      <c r="T28" s="51">
        <v>64827</v>
      </c>
      <c r="U28" s="51">
        <v>64811</v>
      </c>
      <c r="V28" s="51">
        <v>64705</v>
      </c>
      <c r="W28" s="51">
        <v>65164</v>
      </c>
      <c r="X28" s="51">
        <v>64809</v>
      </c>
      <c r="Y28" s="51">
        <v>64823</v>
      </c>
      <c r="Z28" s="51">
        <v>64795</v>
      </c>
      <c r="AA28" s="51">
        <v>65128</v>
      </c>
      <c r="AB28" s="51">
        <v>64699</v>
      </c>
      <c r="AC28" s="51">
        <v>64558</v>
      </c>
      <c r="AD28" s="51">
        <v>64942</v>
      </c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x14ac:dyDescent="0.25">
      <c r="A29" s="27" t="s">
        <v>32</v>
      </c>
      <c r="B29" s="51">
        <v>8796</v>
      </c>
      <c r="C29" s="51">
        <v>8784</v>
      </c>
      <c r="D29" s="51">
        <v>9033</v>
      </c>
      <c r="E29" s="51">
        <v>8972</v>
      </c>
      <c r="F29" s="51">
        <v>9202</v>
      </c>
      <c r="G29" s="51">
        <v>10112</v>
      </c>
      <c r="H29" s="51">
        <v>10164</v>
      </c>
      <c r="I29" s="51">
        <v>9945</v>
      </c>
      <c r="J29" s="51">
        <v>9391</v>
      </c>
      <c r="K29" s="51">
        <v>9156</v>
      </c>
      <c r="L29" s="51">
        <v>9055</v>
      </c>
      <c r="M29" s="51">
        <v>9168</v>
      </c>
      <c r="N29" s="51">
        <v>9123</v>
      </c>
      <c r="O29" s="51">
        <v>9172</v>
      </c>
      <c r="P29" s="51">
        <v>9229</v>
      </c>
      <c r="Q29" s="51">
        <v>9373</v>
      </c>
      <c r="R29" s="51">
        <v>9768</v>
      </c>
      <c r="S29" s="51">
        <v>10493</v>
      </c>
      <c r="T29" s="51">
        <v>10747</v>
      </c>
      <c r="U29" s="51">
        <v>10265</v>
      </c>
      <c r="V29" s="51">
        <v>9744</v>
      </c>
      <c r="W29" s="51">
        <v>9465</v>
      </c>
      <c r="X29" s="51">
        <v>9519</v>
      </c>
      <c r="Y29" s="51">
        <v>9593</v>
      </c>
      <c r="Z29" s="51">
        <v>9395</v>
      </c>
      <c r="AA29" s="51">
        <v>9389</v>
      </c>
      <c r="AB29" s="51">
        <v>9509</v>
      </c>
      <c r="AC29" s="51">
        <v>9665</v>
      </c>
      <c r="AD29" s="51">
        <v>10057</v>
      </c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x14ac:dyDescent="0.25">
      <c r="A30" s="27" t="s">
        <v>3</v>
      </c>
      <c r="B30" s="51">
        <v>1098</v>
      </c>
      <c r="C30" s="51">
        <v>1064</v>
      </c>
      <c r="D30" s="51">
        <v>1054</v>
      </c>
      <c r="E30" s="51">
        <v>1113</v>
      </c>
      <c r="F30" s="51">
        <v>1150</v>
      </c>
      <c r="G30" s="51">
        <v>1149</v>
      </c>
      <c r="H30" s="51">
        <v>1159</v>
      </c>
      <c r="I30" s="51">
        <v>1126</v>
      </c>
      <c r="J30" s="51">
        <v>1121</v>
      </c>
      <c r="K30" s="51">
        <v>1220</v>
      </c>
      <c r="L30" s="51">
        <v>1185</v>
      </c>
      <c r="M30" s="51">
        <v>1173</v>
      </c>
      <c r="N30" s="51">
        <v>1146</v>
      </c>
      <c r="O30" s="51">
        <v>1073</v>
      </c>
      <c r="P30" s="51">
        <v>1075</v>
      </c>
      <c r="Q30" s="51">
        <v>1118</v>
      </c>
      <c r="R30" s="51">
        <v>1187</v>
      </c>
      <c r="S30" s="51">
        <v>1208</v>
      </c>
      <c r="T30" s="51">
        <v>1227</v>
      </c>
      <c r="U30" s="51">
        <v>1141</v>
      </c>
      <c r="V30" s="51">
        <v>1223</v>
      </c>
      <c r="W30" s="51">
        <v>1206</v>
      </c>
      <c r="X30" s="51">
        <v>1221</v>
      </c>
      <c r="Y30" s="51">
        <v>1168</v>
      </c>
      <c r="Z30" s="51">
        <v>1080</v>
      </c>
      <c r="AA30" s="51">
        <v>1024</v>
      </c>
      <c r="AB30" s="51">
        <v>1024</v>
      </c>
      <c r="AC30" s="51">
        <v>1136</v>
      </c>
      <c r="AD30" s="51">
        <v>1152</v>
      </c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x14ac:dyDescent="0.25">
      <c r="A31" s="27" t="s">
        <v>33</v>
      </c>
      <c r="B31" s="51">
        <v>5743</v>
      </c>
      <c r="C31" s="51">
        <v>5774</v>
      </c>
      <c r="D31" s="51">
        <v>5788</v>
      </c>
      <c r="E31" s="51">
        <v>5800</v>
      </c>
      <c r="F31" s="51">
        <v>5833</v>
      </c>
      <c r="G31" s="51">
        <v>5932</v>
      </c>
      <c r="H31" s="51">
        <v>5956</v>
      </c>
      <c r="I31" s="51">
        <v>5944</v>
      </c>
      <c r="J31" s="51">
        <v>5951</v>
      </c>
      <c r="K31" s="51">
        <v>5928</v>
      </c>
      <c r="L31" s="51">
        <v>5943</v>
      </c>
      <c r="M31" s="51">
        <v>5910</v>
      </c>
      <c r="N31" s="51">
        <v>5930</v>
      </c>
      <c r="O31" s="51">
        <v>5983</v>
      </c>
      <c r="P31" s="51">
        <v>5995</v>
      </c>
      <c r="Q31" s="51">
        <v>6016</v>
      </c>
      <c r="R31" s="51">
        <v>6051</v>
      </c>
      <c r="S31" s="51">
        <v>6159</v>
      </c>
      <c r="T31" s="51">
        <v>6158</v>
      </c>
      <c r="U31" s="51">
        <v>6134</v>
      </c>
      <c r="V31" s="51">
        <v>6120</v>
      </c>
      <c r="W31" s="51">
        <v>6141</v>
      </c>
      <c r="X31" s="51">
        <v>6113</v>
      </c>
      <c r="Y31" s="51">
        <v>6093</v>
      </c>
      <c r="Z31" s="51">
        <v>6113</v>
      </c>
      <c r="AA31" s="51">
        <v>6127</v>
      </c>
      <c r="AB31" s="51">
        <v>6105</v>
      </c>
      <c r="AC31" s="51">
        <v>6078</v>
      </c>
      <c r="AD31" s="51">
        <v>6124</v>
      </c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x14ac:dyDescent="0.25">
      <c r="A32" s="27" t="s">
        <v>97</v>
      </c>
      <c r="B32" s="51">
        <v>2924216</v>
      </c>
      <c r="C32" s="51">
        <v>2945602</v>
      </c>
      <c r="D32" s="51">
        <v>2952018</v>
      </c>
      <c r="E32" s="51">
        <v>2957983</v>
      </c>
      <c r="F32" s="51">
        <v>2966441</v>
      </c>
      <c r="G32" s="51">
        <v>3007314</v>
      </c>
      <c r="H32" s="51">
        <v>3019734</v>
      </c>
      <c r="I32" s="51">
        <v>3019660</v>
      </c>
      <c r="J32" s="51">
        <v>3035085</v>
      </c>
      <c r="K32" s="51">
        <v>3030716</v>
      </c>
      <c r="L32" s="51">
        <v>3027893</v>
      </c>
      <c r="M32" s="51">
        <v>3022280</v>
      </c>
      <c r="N32" s="51">
        <v>3025258</v>
      </c>
      <c r="O32" s="51">
        <v>3054983</v>
      </c>
      <c r="P32" s="51">
        <v>3056824</v>
      </c>
      <c r="Q32" s="51">
        <v>3060983</v>
      </c>
      <c r="R32" s="51">
        <v>3071539</v>
      </c>
      <c r="S32" s="51">
        <v>3115771</v>
      </c>
      <c r="T32" s="51">
        <v>3126894</v>
      </c>
      <c r="U32" s="51">
        <v>3114611</v>
      </c>
      <c r="V32" s="51">
        <v>3124018</v>
      </c>
      <c r="W32" s="51">
        <v>3135286</v>
      </c>
      <c r="X32" s="51">
        <v>3133401</v>
      </c>
      <c r="Y32" s="51">
        <v>3136729</v>
      </c>
      <c r="Z32" s="51">
        <v>3118999</v>
      </c>
      <c r="AA32" s="51">
        <v>3132592</v>
      </c>
      <c r="AB32" s="51">
        <v>3123249</v>
      </c>
      <c r="AC32" s="51">
        <v>3119039</v>
      </c>
      <c r="AD32" s="51">
        <v>3126851</v>
      </c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x14ac:dyDescent="0.25">
      <c r="A33" s="27" t="s">
        <v>116</v>
      </c>
      <c r="B33" s="51">
        <v>220880</v>
      </c>
      <c r="C33" s="51">
        <v>223395</v>
      </c>
      <c r="D33" s="51">
        <v>223967</v>
      </c>
      <c r="E33" s="51">
        <v>224300</v>
      </c>
      <c r="F33" s="51">
        <v>225940</v>
      </c>
      <c r="G33" s="51">
        <v>228677</v>
      </c>
      <c r="H33" s="51">
        <v>228680</v>
      </c>
      <c r="I33" s="51">
        <v>228826</v>
      </c>
      <c r="J33" s="51">
        <v>231134</v>
      </c>
      <c r="K33" s="51">
        <v>230226</v>
      </c>
      <c r="L33" s="51">
        <v>229880</v>
      </c>
      <c r="M33" s="51">
        <v>228156</v>
      </c>
      <c r="N33" s="51">
        <v>228595</v>
      </c>
      <c r="O33" s="51">
        <v>231682</v>
      </c>
      <c r="P33" s="51">
        <v>231752</v>
      </c>
      <c r="Q33" s="51">
        <v>231738</v>
      </c>
      <c r="R33" s="51">
        <v>233232</v>
      </c>
      <c r="S33" s="51">
        <v>235504</v>
      </c>
      <c r="T33" s="51">
        <v>235449</v>
      </c>
      <c r="U33" s="51">
        <v>235412</v>
      </c>
      <c r="V33" s="51">
        <v>236481</v>
      </c>
      <c r="W33" s="51">
        <v>239232</v>
      </c>
      <c r="X33" s="51">
        <v>239090</v>
      </c>
      <c r="Y33" s="51">
        <v>238153</v>
      </c>
      <c r="Z33" s="51">
        <v>235150</v>
      </c>
      <c r="AA33" s="51">
        <v>237387</v>
      </c>
      <c r="AB33" s="51">
        <v>237306</v>
      </c>
      <c r="AC33" s="51">
        <v>236147</v>
      </c>
      <c r="AD33" s="51">
        <v>238201</v>
      </c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x14ac:dyDescent="0.25">
      <c r="A34" s="27" t="s">
        <v>117</v>
      </c>
      <c r="B34" s="51">
        <v>329243</v>
      </c>
      <c r="C34" s="51">
        <v>333003</v>
      </c>
      <c r="D34" s="51">
        <v>333826</v>
      </c>
      <c r="E34" s="51">
        <v>334325</v>
      </c>
      <c r="F34" s="51">
        <v>336666</v>
      </c>
      <c r="G34" s="51">
        <v>340756</v>
      </c>
      <c r="H34" s="51">
        <v>340775</v>
      </c>
      <c r="I34" s="51">
        <v>340924</v>
      </c>
      <c r="J34" s="51">
        <v>344294</v>
      </c>
      <c r="K34" s="51">
        <v>342963</v>
      </c>
      <c r="L34" s="51">
        <v>342393</v>
      </c>
      <c r="M34" s="51">
        <v>339827</v>
      </c>
      <c r="N34" s="51">
        <v>340520</v>
      </c>
      <c r="O34" s="51">
        <v>345172</v>
      </c>
      <c r="P34" s="51">
        <v>345397</v>
      </c>
      <c r="Q34" s="51">
        <v>345484</v>
      </c>
      <c r="R34" s="51">
        <v>347573</v>
      </c>
      <c r="S34" s="51">
        <v>351134</v>
      </c>
      <c r="T34" s="51">
        <v>351002</v>
      </c>
      <c r="U34" s="51">
        <v>350965</v>
      </c>
      <c r="V34" s="51">
        <v>352303</v>
      </c>
      <c r="W34" s="51">
        <v>356469</v>
      </c>
      <c r="X34" s="51">
        <v>356109</v>
      </c>
      <c r="Y34" s="51">
        <v>354699</v>
      </c>
      <c r="Z34" s="51">
        <v>350426</v>
      </c>
      <c r="AA34" s="51">
        <v>353835</v>
      </c>
      <c r="AB34" s="51">
        <v>353732</v>
      </c>
      <c r="AC34" s="51">
        <v>351919</v>
      </c>
      <c r="AD34" s="51">
        <v>354845</v>
      </c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x14ac:dyDescent="0.25">
      <c r="A35" s="27" t="s">
        <v>118</v>
      </c>
      <c r="B35" s="51">
        <v>27353</v>
      </c>
      <c r="C35" s="51">
        <v>27494</v>
      </c>
      <c r="D35" s="51">
        <v>27479</v>
      </c>
      <c r="E35" s="51">
        <v>27523</v>
      </c>
      <c r="F35" s="51">
        <v>27723</v>
      </c>
      <c r="G35" s="51">
        <v>28128</v>
      </c>
      <c r="H35" s="51">
        <v>28194</v>
      </c>
      <c r="I35" s="51">
        <v>28152</v>
      </c>
      <c r="J35" s="51">
        <v>28272</v>
      </c>
      <c r="K35" s="51">
        <v>28211</v>
      </c>
      <c r="L35" s="51">
        <v>28278</v>
      </c>
      <c r="M35" s="51">
        <v>28161</v>
      </c>
      <c r="N35" s="51">
        <v>28282</v>
      </c>
      <c r="O35" s="51">
        <v>28592</v>
      </c>
      <c r="P35" s="51">
        <v>28568</v>
      </c>
      <c r="Q35" s="51">
        <v>28571</v>
      </c>
      <c r="R35" s="51">
        <v>28696</v>
      </c>
      <c r="S35" s="51">
        <v>29090</v>
      </c>
      <c r="T35" s="51">
        <v>29172</v>
      </c>
      <c r="U35" s="51">
        <v>28997</v>
      </c>
      <c r="V35" s="51">
        <v>28967</v>
      </c>
      <c r="W35" s="51">
        <v>29148</v>
      </c>
      <c r="X35" s="51">
        <v>29104</v>
      </c>
      <c r="Y35" s="51">
        <v>29189</v>
      </c>
      <c r="Z35" s="51">
        <v>29253</v>
      </c>
      <c r="AA35" s="51">
        <v>29314</v>
      </c>
      <c r="AB35" s="51">
        <v>29107</v>
      </c>
      <c r="AC35" s="51">
        <v>28954</v>
      </c>
      <c r="AD35" s="51">
        <v>29083</v>
      </c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x14ac:dyDescent="0.25">
      <c r="A36" s="27" t="s">
        <v>4</v>
      </c>
      <c r="B36" s="51">
        <v>3848</v>
      </c>
      <c r="C36" s="51">
        <v>3809</v>
      </c>
      <c r="D36" s="51">
        <v>3798</v>
      </c>
      <c r="E36" s="51">
        <v>3896</v>
      </c>
      <c r="F36" s="51">
        <v>3955</v>
      </c>
      <c r="G36" s="51">
        <v>3897</v>
      </c>
      <c r="H36" s="51">
        <v>3952</v>
      </c>
      <c r="I36" s="51">
        <v>3869</v>
      </c>
      <c r="J36" s="51">
        <v>3891</v>
      </c>
      <c r="K36" s="51">
        <v>4124</v>
      </c>
      <c r="L36" s="51">
        <v>4056</v>
      </c>
      <c r="M36" s="51">
        <v>4034</v>
      </c>
      <c r="N36" s="51">
        <v>3953</v>
      </c>
      <c r="O36" s="51">
        <v>3869</v>
      </c>
      <c r="P36" s="51">
        <v>3895</v>
      </c>
      <c r="Q36" s="51">
        <v>3961</v>
      </c>
      <c r="R36" s="51">
        <v>4130</v>
      </c>
      <c r="S36" s="51">
        <v>4070</v>
      </c>
      <c r="T36" s="51">
        <v>4180</v>
      </c>
      <c r="U36" s="51">
        <v>4014</v>
      </c>
      <c r="V36" s="51">
        <v>4177</v>
      </c>
      <c r="W36" s="51">
        <v>4228</v>
      </c>
      <c r="X36" s="51">
        <v>4278</v>
      </c>
      <c r="Y36" s="51">
        <v>4199</v>
      </c>
      <c r="Z36" s="51">
        <v>3992</v>
      </c>
      <c r="AA36" s="51">
        <v>3902</v>
      </c>
      <c r="AB36" s="51">
        <v>3922</v>
      </c>
      <c r="AC36" s="51">
        <v>4092</v>
      </c>
      <c r="AD36" s="51">
        <v>4179</v>
      </c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x14ac:dyDescent="0.25">
      <c r="A37" s="27" t="s">
        <v>5</v>
      </c>
      <c r="B37" s="51">
        <v>1750</v>
      </c>
      <c r="C37" s="51">
        <v>1740</v>
      </c>
      <c r="D37" s="51">
        <v>1763</v>
      </c>
      <c r="E37" s="51">
        <v>1800</v>
      </c>
      <c r="F37" s="51">
        <v>1803</v>
      </c>
      <c r="G37" s="51">
        <v>1841</v>
      </c>
      <c r="H37" s="51">
        <v>1862</v>
      </c>
      <c r="I37" s="51">
        <v>1856</v>
      </c>
      <c r="J37" s="51">
        <v>1842</v>
      </c>
      <c r="K37" s="51">
        <v>1897</v>
      </c>
      <c r="L37" s="51">
        <v>1889</v>
      </c>
      <c r="M37" s="51">
        <v>1845</v>
      </c>
      <c r="N37" s="51">
        <v>1823</v>
      </c>
      <c r="O37" s="51">
        <v>1778</v>
      </c>
      <c r="P37" s="51">
        <v>1805</v>
      </c>
      <c r="Q37" s="51">
        <v>1848</v>
      </c>
      <c r="R37" s="51">
        <v>1923</v>
      </c>
      <c r="S37" s="51">
        <v>1955</v>
      </c>
      <c r="T37" s="51">
        <v>1987</v>
      </c>
      <c r="U37" s="51">
        <v>1902</v>
      </c>
      <c r="V37" s="51">
        <v>1994</v>
      </c>
      <c r="W37" s="51">
        <v>1973</v>
      </c>
      <c r="X37" s="51">
        <v>2002</v>
      </c>
      <c r="Y37" s="51">
        <v>1936</v>
      </c>
      <c r="Z37" s="51">
        <v>1855</v>
      </c>
      <c r="AA37" s="51">
        <v>1823</v>
      </c>
      <c r="AB37" s="51">
        <v>1845</v>
      </c>
      <c r="AC37" s="51">
        <v>1920</v>
      </c>
      <c r="AD37" s="51">
        <v>1964</v>
      </c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x14ac:dyDescent="0.25">
      <c r="A38" s="27" t="s">
        <v>119</v>
      </c>
      <c r="B38" s="51">
        <v>7320</v>
      </c>
      <c r="C38" s="51">
        <v>7249</v>
      </c>
      <c r="D38" s="51">
        <v>7257</v>
      </c>
      <c r="E38" s="51">
        <v>7300</v>
      </c>
      <c r="F38" s="51">
        <v>7232</v>
      </c>
      <c r="G38" s="51">
        <v>7411</v>
      </c>
      <c r="H38" s="51">
        <v>7401</v>
      </c>
      <c r="I38" s="51">
        <v>7335</v>
      </c>
      <c r="J38" s="51">
        <v>7327</v>
      </c>
      <c r="K38" s="51">
        <v>7308</v>
      </c>
      <c r="L38" s="51">
        <v>7412</v>
      </c>
      <c r="M38" s="51">
        <v>7431</v>
      </c>
      <c r="N38" s="51">
        <v>7472</v>
      </c>
      <c r="O38" s="51">
        <v>7455</v>
      </c>
      <c r="P38" s="51">
        <v>7447</v>
      </c>
      <c r="Q38" s="51">
        <v>7432</v>
      </c>
      <c r="R38" s="51">
        <v>7425</v>
      </c>
      <c r="S38" s="51">
        <v>7646</v>
      </c>
      <c r="T38" s="51">
        <v>7704</v>
      </c>
      <c r="U38" s="51">
        <v>7508</v>
      </c>
      <c r="V38" s="51">
        <v>7627</v>
      </c>
      <c r="W38" s="51">
        <v>7575</v>
      </c>
      <c r="X38" s="51">
        <v>7830</v>
      </c>
      <c r="Y38" s="51">
        <v>7828</v>
      </c>
      <c r="Z38" s="51">
        <v>7718</v>
      </c>
      <c r="AA38" s="51">
        <v>7665</v>
      </c>
      <c r="AB38" s="51">
        <v>7688</v>
      </c>
      <c r="AC38" s="51">
        <v>7711</v>
      </c>
      <c r="AD38" s="51">
        <v>7672</v>
      </c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x14ac:dyDescent="0.25">
      <c r="A39" s="27" t="s">
        <v>6</v>
      </c>
      <c r="B39" s="51">
        <v>1441</v>
      </c>
      <c r="C39" s="51">
        <v>1446</v>
      </c>
      <c r="D39" s="51">
        <v>1435</v>
      </c>
      <c r="E39" s="51">
        <v>1448</v>
      </c>
      <c r="F39" s="51">
        <v>1451</v>
      </c>
      <c r="G39" s="51">
        <v>1453</v>
      </c>
      <c r="H39" s="51">
        <v>1458</v>
      </c>
      <c r="I39" s="51">
        <v>1468</v>
      </c>
      <c r="J39" s="51">
        <v>1500</v>
      </c>
      <c r="K39" s="51">
        <v>1530</v>
      </c>
      <c r="L39" s="51">
        <v>1522</v>
      </c>
      <c r="M39" s="51">
        <v>1503</v>
      </c>
      <c r="N39" s="51">
        <v>1471</v>
      </c>
      <c r="O39" s="51">
        <v>1472</v>
      </c>
      <c r="P39" s="51">
        <v>1487</v>
      </c>
      <c r="Q39" s="51">
        <v>1501</v>
      </c>
      <c r="R39" s="51">
        <v>1521</v>
      </c>
      <c r="S39" s="51">
        <v>1530</v>
      </c>
      <c r="T39" s="51">
        <v>1552</v>
      </c>
      <c r="U39" s="51">
        <v>1526</v>
      </c>
      <c r="V39" s="51">
        <v>1566</v>
      </c>
      <c r="W39" s="51">
        <v>1568</v>
      </c>
      <c r="X39" s="51">
        <v>1614</v>
      </c>
      <c r="Y39" s="51">
        <v>1585</v>
      </c>
      <c r="Z39" s="51">
        <v>1520</v>
      </c>
      <c r="AA39" s="51">
        <v>1502</v>
      </c>
      <c r="AB39" s="51">
        <v>1512</v>
      </c>
      <c r="AC39" s="51">
        <v>1545</v>
      </c>
      <c r="AD39" s="51">
        <v>1561</v>
      </c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x14ac:dyDescent="0.25">
      <c r="A40" s="27" t="s">
        <v>7</v>
      </c>
      <c r="B40" s="51">
        <v>1944</v>
      </c>
      <c r="C40" s="51">
        <v>1938</v>
      </c>
      <c r="D40" s="51">
        <v>1970</v>
      </c>
      <c r="E40" s="51">
        <v>2018</v>
      </c>
      <c r="F40" s="51">
        <v>2032</v>
      </c>
      <c r="G40" s="51">
        <v>2102</v>
      </c>
      <c r="H40" s="51">
        <v>2096</v>
      </c>
      <c r="I40" s="51">
        <v>2078</v>
      </c>
      <c r="J40" s="51">
        <v>2093</v>
      </c>
      <c r="K40" s="51">
        <v>2080</v>
      </c>
      <c r="L40" s="51">
        <v>2039</v>
      </c>
      <c r="M40" s="51">
        <v>2030</v>
      </c>
      <c r="N40" s="51">
        <v>1996</v>
      </c>
      <c r="O40" s="51">
        <v>1982</v>
      </c>
      <c r="P40" s="51">
        <v>2002</v>
      </c>
      <c r="Q40" s="51">
        <v>2071</v>
      </c>
      <c r="R40" s="51">
        <v>2094</v>
      </c>
      <c r="S40" s="51">
        <v>2183</v>
      </c>
      <c r="T40" s="51">
        <v>2242</v>
      </c>
      <c r="U40" s="51">
        <v>2173</v>
      </c>
      <c r="V40" s="51">
        <v>2207</v>
      </c>
      <c r="W40" s="51">
        <v>2134</v>
      </c>
      <c r="X40" s="51">
        <v>2102</v>
      </c>
      <c r="Y40" s="51">
        <v>2080</v>
      </c>
      <c r="Z40" s="51">
        <v>1994</v>
      </c>
      <c r="AA40" s="51">
        <v>1975</v>
      </c>
      <c r="AB40" s="51">
        <v>2015</v>
      </c>
      <c r="AC40" s="51">
        <v>2073</v>
      </c>
      <c r="AD40" s="51">
        <v>2101</v>
      </c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x14ac:dyDescent="0.25">
      <c r="A41" s="27" t="s">
        <v>8</v>
      </c>
      <c r="B41" s="51">
        <v>13818</v>
      </c>
      <c r="C41" s="51">
        <v>13773</v>
      </c>
      <c r="D41" s="51">
        <v>13786</v>
      </c>
      <c r="E41" s="51">
        <v>14068</v>
      </c>
      <c r="F41" s="51">
        <v>14257</v>
      </c>
      <c r="G41" s="51">
        <v>14370</v>
      </c>
      <c r="H41" s="51">
        <v>14488</v>
      </c>
      <c r="I41" s="51">
        <v>14466</v>
      </c>
      <c r="J41" s="51">
        <v>14508</v>
      </c>
      <c r="K41" s="51">
        <v>14909</v>
      </c>
      <c r="L41" s="51">
        <v>14652</v>
      </c>
      <c r="M41" s="51">
        <v>14433</v>
      </c>
      <c r="N41" s="51">
        <v>14416</v>
      </c>
      <c r="O41" s="51">
        <v>14193</v>
      </c>
      <c r="P41" s="51">
        <v>14237</v>
      </c>
      <c r="Q41" s="51">
        <v>14452</v>
      </c>
      <c r="R41" s="51">
        <v>14770</v>
      </c>
      <c r="S41" s="51">
        <v>15100</v>
      </c>
      <c r="T41" s="51">
        <v>15388</v>
      </c>
      <c r="U41" s="51">
        <v>14791</v>
      </c>
      <c r="V41" s="51">
        <v>15316</v>
      </c>
      <c r="W41" s="51">
        <v>15282</v>
      </c>
      <c r="X41" s="51">
        <v>15366</v>
      </c>
      <c r="Y41" s="51">
        <v>14905</v>
      </c>
      <c r="Z41" s="51">
        <v>14507</v>
      </c>
      <c r="AA41" s="51">
        <v>14246</v>
      </c>
      <c r="AB41" s="51">
        <v>14376</v>
      </c>
      <c r="AC41" s="51">
        <v>14814</v>
      </c>
      <c r="AD41" s="51">
        <v>14966</v>
      </c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x14ac:dyDescent="0.25">
      <c r="A42" s="27" t="s">
        <v>120</v>
      </c>
      <c r="B42" s="51">
        <v>390156</v>
      </c>
      <c r="C42" s="51">
        <v>392666</v>
      </c>
      <c r="D42" s="51">
        <v>393577</v>
      </c>
      <c r="E42" s="51">
        <v>394168</v>
      </c>
      <c r="F42" s="51">
        <v>396693</v>
      </c>
      <c r="G42" s="51">
        <v>402240</v>
      </c>
      <c r="H42" s="51">
        <v>403333</v>
      </c>
      <c r="I42" s="51">
        <v>403691</v>
      </c>
      <c r="J42" s="51">
        <v>405145</v>
      </c>
      <c r="K42" s="51">
        <v>403702</v>
      </c>
      <c r="L42" s="51">
        <v>404764</v>
      </c>
      <c r="M42" s="51">
        <v>402449</v>
      </c>
      <c r="N42" s="51">
        <v>403444</v>
      </c>
      <c r="O42" s="51">
        <v>407974</v>
      </c>
      <c r="P42" s="51">
        <v>408027</v>
      </c>
      <c r="Q42" s="51">
        <v>408715</v>
      </c>
      <c r="R42" s="51">
        <v>410702</v>
      </c>
      <c r="S42" s="51">
        <v>416401</v>
      </c>
      <c r="T42" s="51">
        <v>416722</v>
      </c>
      <c r="U42" s="51">
        <v>415923</v>
      </c>
      <c r="V42" s="51">
        <v>415463</v>
      </c>
      <c r="W42" s="51">
        <v>417717</v>
      </c>
      <c r="X42" s="51">
        <v>416141</v>
      </c>
      <c r="Y42" s="51">
        <v>416574</v>
      </c>
      <c r="Z42" s="51">
        <v>416884</v>
      </c>
      <c r="AA42" s="51">
        <v>418659</v>
      </c>
      <c r="AB42" s="51">
        <v>416157</v>
      </c>
      <c r="AC42" s="51">
        <v>414554</v>
      </c>
      <c r="AD42" s="51">
        <v>416800</v>
      </c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x14ac:dyDescent="0.25">
      <c r="A43" s="27" t="s">
        <v>120</v>
      </c>
      <c r="B43" s="51">
        <v>390156</v>
      </c>
      <c r="C43" s="51">
        <v>392666</v>
      </c>
      <c r="D43" s="51">
        <v>393577</v>
      </c>
      <c r="E43" s="51">
        <v>394168</v>
      </c>
      <c r="F43" s="51">
        <v>396693</v>
      </c>
      <c r="G43" s="51">
        <v>402240</v>
      </c>
      <c r="H43" s="51">
        <v>403333</v>
      </c>
      <c r="I43" s="51">
        <v>403691</v>
      </c>
      <c r="J43" s="51">
        <v>405145</v>
      </c>
      <c r="K43" s="51">
        <v>403702</v>
      </c>
      <c r="L43" s="51">
        <v>404764</v>
      </c>
      <c r="M43" s="51">
        <v>402449</v>
      </c>
      <c r="N43" s="51">
        <v>403444</v>
      </c>
      <c r="O43" s="51">
        <v>407974</v>
      </c>
      <c r="P43" s="51">
        <v>408027</v>
      </c>
      <c r="Q43" s="51">
        <v>408715</v>
      </c>
      <c r="R43" s="51">
        <v>410702</v>
      </c>
      <c r="S43" s="51">
        <v>416401</v>
      </c>
      <c r="T43" s="51">
        <v>416722</v>
      </c>
      <c r="U43" s="51">
        <v>415923</v>
      </c>
      <c r="V43" s="51">
        <v>415463</v>
      </c>
      <c r="W43" s="51">
        <v>417717</v>
      </c>
      <c r="X43" s="51">
        <v>416141</v>
      </c>
      <c r="Y43" s="51">
        <v>416574</v>
      </c>
      <c r="Z43" s="51">
        <v>416884</v>
      </c>
      <c r="AA43" s="51">
        <v>418659</v>
      </c>
      <c r="AB43" s="51">
        <v>416157</v>
      </c>
      <c r="AC43" s="51">
        <v>414554</v>
      </c>
      <c r="AD43" s="51">
        <v>416800</v>
      </c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x14ac:dyDescent="0.25">
      <c r="A44" s="27" t="s">
        <v>122</v>
      </c>
      <c r="B44" s="51">
        <v>1888372</v>
      </c>
      <c r="C44" s="51">
        <v>1904286</v>
      </c>
      <c r="D44" s="51">
        <v>1908636</v>
      </c>
      <c r="E44" s="51">
        <v>1914453</v>
      </c>
      <c r="F44" s="51">
        <v>1926352</v>
      </c>
      <c r="G44" s="51">
        <v>1947860</v>
      </c>
      <c r="H44" s="51">
        <v>1953015</v>
      </c>
      <c r="I44" s="51">
        <v>1955816</v>
      </c>
      <c r="J44" s="51">
        <v>1966560</v>
      </c>
      <c r="K44" s="51">
        <v>1963458</v>
      </c>
      <c r="L44" s="51">
        <v>1964290</v>
      </c>
      <c r="M44" s="51">
        <v>1954479</v>
      </c>
      <c r="N44" s="51">
        <v>1956942</v>
      </c>
      <c r="O44" s="51">
        <v>1979847</v>
      </c>
      <c r="P44" s="51">
        <v>1980830</v>
      </c>
      <c r="Q44" s="51">
        <v>1986157</v>
      </c>
      <c r="R44" s="51">
        <v>1996445</v>
      </c>
      <c r="S44" s="51">
        <v>2020119</v>
      </c>
      <c r="T44" s="51">
        <v>2020461</v>
      </c>
      <c r="U44" s="51">
        <v>2020326</v>
      </c>
      <c r="V44" s="51">
        <v>2021630</v>
      </c>
      <c r="W44" s="51">
        <v>2033669</v>
      </c>
      <c r="X44" s="51">
        <v>2024553</v>
      </c>
      <c r="Y44" s="51">
        <v>2024466</v>
      </c>
      <c r="Z44" s="51">
        <v>2020982</v>
      </c>
      <c r="AA44" s="51">
        <v>2033411</v>
      </c>
      <c r="AB44" s="51">
        <v>2022903</v>
      </c>
      <c r="AC44" s="51">
        <v>2018395</v>
      </c>
      <c r="AD44" s="51">
        <v>2029425</v>
      </c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x14ac:dyDescent="0.25">
      <c r="A45" s="27" t="s">
        <v>121</v>
      </c>
      <c r="B45" s="51">
        <v>1554850</v>
      </c>
      <c r="C45" s="51">
        <v>1565011</v>
      </c>
      <c r="D45" s="51">
        <v>1568315</v>
      </c>
      <c r="E45" s="51">
        <v>1571797</v>
      </c>
      <c r="F45" s="51">
        <v>1582168</v>
      </c>
      <c r="G45" s="51">
        <v>1604494</v>
      </c>
      <c r="H45" s="51">
        <v>1609099</v>
      </c>
      <c r="I45" s="51">
        <v>1609841</v>
      </c>
      <c r="J45" s="51">
        <v>1615641</v>
      </c>
      <c r="K45" s="51">
        <v>1610794</v>
      </c>
      <c r="L45" s="51">
        <v>1614307</v>
      </c>
      <c r="M45" s="51">
        <v>1605125</v>
      </c>
      <c r="N45" s="51">
        <v>1608392</v>
      </c>
      <c r="O45" s="51">
        <v>1625707</v>
      </c>
      <c r="P45" s="51">
        <v>1626544</v>
      </c>
      <c r="Q45" s="51">
        <v>1630067</v>
      </c>
      <c r="R45" s="51">
        <v>1637801</v>
      </c>
      <c r="S45" s="51">
        <v>1660942</v>
      </c>
      <c r="T45" s="51">
        <v>1662251</v>
      </c>
      <c r="U45" s="51">
        <v>1659265</v>
      </c>
      <c r="V45" s="51">
        <v>1657922</v>
      </c>
      <c r="W45" s="51">
        <v>1666651</v>
      </c>
      <c r="X45" s="51">
        <v>1659436</v>
      </c>
      <c r="Y45" s="51">
        <v>1661129</v>
      </c>
      <c r="Z45" s="51">
        <v>1660422</v>
      </c>
      <c r="AA45" s="51">
        <v>1667784</v>
      </c>
      <c r="AB45" s="51">
        <v>1657840</v>
      </c>
      <c r="AC45" s="51">
        <v>1652850</v>
      </c>
      <c r="AD45" s="51">
        <v>1661458</v>
      </c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x14ac:dyDescent="0.25">
      <c r="A46" s="27" t="s">
        <v>9</v>
      </c>
      <c r="B46" s="51">
        <v>1089</v>
      </c>
      <c r="C46" s="51">
        <v>1055</v>
      </c>
      <c r="D46" s="51">
        <v>1044</v>
      </c>
      <c r="E46" s="51">
        <v>1087</v>
      </c>
      <c r="F46" s="51">
        <v>1126</v>
      </c>
      <c r="G46" s="51">
        <v>1140</v>
      </c>
      <c r="H46" s="51">
        <v>1178</v>
      </c>
      <c r="I46" s="51">
        <v>1154</v>
      </c>
      <c r="J46" s="51">
        <v>1155</v>
      </c>
      <c r="K46" s="51">
        <v>1224</v>
      </c>
      <c r="L46" s="51">
        <v>1169</v>
      </c>
      <c r="M46" s="51">
        <v>1153</v>
      </c>
      <c r="N46" s="51">
        <v>1151</v>
      </c>
      <c r="O46" s="51">
        <v>1096</v>
      </c>
      <c r="P46" s="51">
        <v>1085</v>
      </c>
      <c r="Q46" s="51">
        <v>1127</v>
      </c>
      <c r="R46" s="51">
        <v>1209</v>
      </c>
      <c r="S46" s="51">
        <v>1215</v>
      </c>
      <c r="T46" s="51">
        <v>1259</v>
      </c>
      <c r="U46" s="51">
        <v>1224</v>
      </c>
      <c r="V46" s="51">
        <v>1257</v>
      </c>
      <c r="W46" s="51">
        <v>1265</v>
      </c>
      <c r="X46" s="51">
        <v>1258</v>
      </c>
      <c r="Y46" s="51">
        <v>1226</v>
      </c>
      <c r="Z46" s="51">
        <v>1173</v>
      </c>
      <c r="AA46" s="51">
        <v>1127</v>
      </c>
      <c r="AB46" s="51">
        <v>1125</v>
      </c>
      <c r="AC46" s="51">
        <v>1197</v>
      </c>
      <c r="AD46" s="51">
        <v>1253</v>
      </c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x14ac:dyDescent="0.25">
      <c r="A47" s="27" t="s">
        <v>34</v>
      </c>
      <c r="B47" s="51">
        <v>180282</v>
      </c>
      <c r="C47" s="51">
        <v>181690</v>
      </c>
      <c r="D47" s="51">
        <v>182009</v>
      </c>
      <c r="E47" s="51">
        <v>182523</v>
      </c>
      <c r="F47" s="51">
        <v>183872</v>
      </c>
      <c r="G47" s="51">
        <v>186447</v>
      </c>
      <c r="H47" s="51">
        <v>186969</v>
      </c>
      <c r="I47" s="51">
        <v>186983</v>
      </c>
      <c r="J47" s="51">
        <v>187724</v>
      </c>
      <c r="K47" s="51">
        <v>187190</v>
      </c>
      <c r="L47" s="51">
        <v>187548</v>
      </c>
      <c r="M47" s="51">
        <v>186442</v>
      </c>
      <c r="N47" s="51">
        <v>186609</v>
      </c>
      <c r="O47" s="51">
        <v>188780</v>
      </c>
      <c r="P47" s="51">
        <v>188913</v>
      </c>
      <c r="Q47" s="51">
        <v>189366</v>
      </c>
      <c r="R47" s="51">
        <v>190293</v>
      </c>
      <c r="S47" s="51">
        <v>192955</v>
      </c>
      <c r="T47" s="51">
        <v>193026</v>
      </c>
      <c r="U47" s="51">
        <v>192948</v>
      </c>
      <c r="V47" s="51">
        <v>192589</v>
      </c>
      <c r="W47" s="51">
        <v>193693</v>
      </c>
      <c r="X47" s="51">
        <v>192764</v>
      </c>
      <c r="Y47" s="51">
        <v>192940</v>
      </c>
      <c r="Z47" s="51">
        <v>192519</v>
      </c>
      <c r="AA47" s="51">
        <v>193576</v>
      </c>
      <c r="AB47" s="51">
        <v>192517</v>
      </c>
      <c r="AC47" s="51">
        <v>192076</v>
      </c>
      <c r="AD47" s="51">
        <v>193046</v>
      </c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x14ac:dyDescent="0.25">
      <c r="A48" s="27" t="s">
        <v>123</v>
      </c>
      <c r="B48" s="51">
        <v>30821</v>
      </c>
      <c r="C48" s="51">
        <v>30428</v>
      </c>
      <c r="D48" s="51">
        <v>30594</v>
      </c>
      <c r="E48" s="51">
        <v>31206</v>
      </c>
      <c r="F48" s="51">
        <v>31363</v>
      </c>
      <c r="G48" s="51">
        <v>31965</v>
      </c>
      <c r="H48" s="51">
        <v>32144</v>
      </c>
      <c r="I48" s="51">
        <v>31862</v>
      </c>
      <c r="J48" s="51">
        <v>31827</v>
      </c>
      <c r="K48" s="51">
        <v>32027</v>
      </c>
      <c r="L48" s="51">
        <v>31719</v>
      </c>
      <c r="M48" s="51">
        <v>31468</v>
      </c>
      <c r="N48" s="51">
        <v>31190</v>
      </c>
      <c r="O48" s="51">
        <v>31261</v>
      </c>
      <c r="P48" s="51">
        <v>31436</v>
      </c>
      <c r="Q48" s="51">
        <v>31731</v>
      </c>
      <c r="R48" s="51">
        <v>32042</v>
      </c>
      <c r="S48" s="51">
        <v>32276</v>
      </c>
      <c r="T48" s="51">
        <v>33191</v>
      </c>
      <c r="U48" s="51">
        <v>32337</v>
      </c>
      <c r="V48" s="51">
        <v>32287</v>
      </c>
      <c r="W48" s="51">
        <v>32416</v>
      </c>
      <c r="X48" s="51">
        <v>32675</v>
      </c>
      <c r="Y48" s="51">
        <v>32242</v>
      </c>
      <c r="Z48" s="51">
        <v>31469</v>
      </c>
      <c r="AA48" s="51">
        <v>31250</v>
      </c>
      <c r="AB48" s="51">
        <v>31645</v>
      </c>
      <c r="AC48" s="51">
        <v>32007</v>
      </c>
      <c r="AD48" s="51">
        <v>32244</v>
      </c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3" x14ac:dyDescent="0.25">
      <c r="A49" s="27" t="s">
        <v>35</v>
      </c>
      <c r="B49" s="51">
        <v>36742</v>
      </c>
      <c r="C49" s="51">
        <v>36575</v>
      </c>
      <c r="D49" s="51">
        <v>36624</v>
      </c>
      <c r="E49" s="51">
        <v>35158</v>
      </c>
      <c r="F49" s="51">
        <v>31453</v>
      </c>
      <c r="G49" s="51">
        <v>34108</v>
      </c>
      <c r="H49" s="51">
        <v>35155</v>
      </c>
      <c r="I49" s="51">
        <v>34881</v>
      </c>
      <c r="J49" s="51">
        <v>34237</v>
      </c>
      <c r="K49" s="51">
        <v>33229</v>
      </c>
      <c r="L49" s="51">
        <v>33466</v>
      </c>
      <c r="M49" s="51">
        <v>36522</v>
      </c>
      <c r="N49" s="51">
        <v>37575</v>
      </c>
      <c r="O49" s="51">
        <v>37598</v>
      </c>
      <c r="P49" s="51">
        <v>37596</v>
      </c>
      <c r="Q49" s="51">
        <v>35985</v>
      </c>
      <c r="R49" s="51">
        <v>32863</v>
      </c>
      <c r="S49" s="51">
        <v>35556</v>
      </c>
      <c r="T49" s="51">
        <v>36947</v>
      </c>
      <c r="U49" s="51">
        <v>36178</v>
      </c>
      <c r="V49" s="51">
        <v>35692</v>
      </c>
      <c r="W49" s="51">
        <v>34591</v>
      </c>
      <c r="X49" s="51">
        <v>35513</v>
      </c>
      <c r="Y49" s="51">
        <v>38389</v>
      </c>
      <c r="Z49" s="51">
        <v>38866</v>
      </c>
      <c r="AA49" s="51">
        <v>38612</v>
      </c>
      <c r="AB49" s="51">
        <v>38885</v>
      </c>
      <c r="AC49" s="51">
        <v>37413</v>
      </c>
      <c r="AD49" s="51">
        <v>33971</v>
      </c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3" x14ac:dyDescent="0.25">
      <c r="A50" s="27" t="s">
        <v>125</v>
      </c>
      <c r="B50" s="51">
        <v>36742</v>
      </c>
      <c r="C50" s="51">
        <v>36575</v>
      </c>
      <c r="D50" s="51">
        <v>36624</v>
      </c>
      <c r="E50" s="51">
        <v>35158</v>
      </c>
      <c r="F50" s="51">
        <v>31453</v>
      </c>
      <c r="G50" s="51">
        <v>34108</v>
      </c>
      <c r="H50" s="51">
        <v>35155</v>
      </c>
      <c r="I50" s="51">
        <v>34881</v>
      </c>
      <c r="J50" s="51">
        <v>34237</v>
      </c>
      <c r="K50" s="51">
        <v>33229</v>
      </c>
      <c r="L50" s="51">
        <v>33466</v>
      </c>
      <c r="M50" s="51">
        <v>36522</v>
      </c>
      <c r="N50" s="51">
        <v>37575</v>
      </c>
      <c r="O50" s="51">
        <v>37598</v>
      </c>
      <c r="P50" s="51">
        <v>37596</v>
      </c>
      <c r="Q50" s="51">
        <v>35985</v>
      </c>
      <c r="R50" s="51">
        <v>32863</v>
      </c>
      <c r="S50" s="51">
        <v>35556</v>
      </c>
      <c r="T50" s="51">
        <v>36947</v>
      </c>
      <c r="U50" s="51">
        <v>36178</v>
      </c>
      <c r="V50" s="51">
        <v>35692</v>
      </c>
      <c r="W50" s="51">
        <v>34591</v>
      </c>
      <c r="X50" s="51">
        <v>35513</v>
      </c>
      <c r="Y50" s="51">
        <v>38389</v>
      </c>
      <c r="Z50" s="51">
        <v>38866</v>
      </c>
      <c r="AA50" s="51">
        <v>38612</v>
      </c>
      <c r="AB50" s="51">
        <v>38885</v>
      </c>
      <c r="AC50" s="51">
        <v>37413</v>
      </c>
      <c r="AD50" s="51">
        <v>33971</v>
      </c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3" x14ac:dyDescent="0.25">
      <c r="A51" s="27" t="s">
        <v>124</v>
      </c>
      <c r="B51" s="51">
        <v>79741</v>
      </c>
      <c r="C51" s="51">
        <v>79864</v>
      </c>
      <c r="D51" s="51">
        <v>80127</v>
      </c>
      <c r="E51" s="51">
        <v>77480</v>
      </c>
      <c r="F51" s="51">
        <v>71747</v>
      </c>
      <c r="G51" s="51">
        <v>77118</v>
      </c>
      <c r="H51" s="51">
        <v>78910</v>
      </c>
      <c r="I51" s="51">
        <v>77917</v>
      </c>
      <c r="J51" s="51">
        <v>76527</v>
      </c>
      <c r="K51" s="51">
        <v>74617</v>
      </c>
      <c r="L51" s="51">
        <v>74654</v>
      </c>
      <c r="M51" s="51">
        <v>80098</v>
      </c>
      <c r="N51" s="51">
        <v>81378</v>
      </c>
      <c r="O51" s="51">
        <v>81670</v>
      </c>
      <c r="P51" s="51">
        <v>81513</v>
      </c>
      <c r="Q51" s="51">
        <v>78983</v>
      </c>
      <c r="R51" s="51">
        <v>74034</v>
      </c>
      <c r="S51" s="51">
        <v>79758</v>
      </c>
      <c r="T51" s="51">
        <v>82419</v>
      </c>
      <c r="U51" s="51">
        <v>80774</v>
      </c>
      <c r="V51" s="51">
        <v>79479</v>
      </c>
      <c r="W51" s="51">
        <v>77536</v>
      </c>
      <c r="X51" s="51">
        <v>78994</v>
      </c>
      <c r="Y51" s="51">
        <v>84037</v>
      </c>
      <c r="Z51" s="51">
        <v>83990</v>
      </c>
      <c r="AA51" s="51">
        <v>83654</v>
      </c>
      <c r="AB51" s="51">
        <v>84122</v>
      </c>
      <c r="AC51" s="51">
        <v>81736</v>
      </c>
      <c r="AD51" s="51">
        <v>76285</v>
      </c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x14ac:dyDescent="0.25">
      <c r="A52" s="27" t="s">
        <v>37</v>
      </c>
      <c r="B52" s="51">
        <v>317314</v>
      </c>
      <c r="C52" s="51">
        <v>320911</v>
      </c>
      <c r="D52" s="51">
        <v>321663</v>
      </c>
      <c r="E52" s="51">
        <v>322164</v>
      </c>
      <c r="F52" s="51">
        <v>324471</v>
      </c>
      <c r="G52" s="51">
        <v>328395</v>
      </c>
      <c r="H52" s="51">
        <v>328435</v>
      </c>
      <c r="I52" s="51">
        <v>328575</v>
      </c>
      <c r="J52" s="51">
        <v>331844</v>
      </c>
      <c r="K52" s="51">
        <v>330582</v>
      </c>
      <c r="L52" s="51">
        <v>330034</v>
      </c>
      <c r="M52" s="51">
        <v>327560</v>
      </c>
      <c r="N52" s="51">
        <v>328205</v>
      </c>
      <c r="O52" s="51">
        <v>332684</v>
      </c>
      <c r="P52" s="51">
        <v>332874</v>
      </c>
      <c r="Q52" s="51">
        <v>332931</v>
      </c>
      <c r="R52" s="51">
        <v>335016</v>
      </c>
      <c r="S52" s="51">
        <v>338438</v>
      </c>
      <c r="T52" s="51">
        <v>338284</v>
      </c>
      <c r="U52" s="51">
        <v>338253</v>
      </c>
      <c r="V52" s="51">
        <v>339541</v>
      </c>
      <c r="W52" s="51">
        <v>343599</v>
      </c>
      <c r="X52" s="51">
        <v>343277</v>
      </c>
      <c r="Y52" s="51">
        <v>341909</v>
      </c>
      <c r="Z52" s="51">
        <v>337752</v>
      </c>
      <c r="AA52" s="51">
        <v>341000</v>
      </c>
      <c r="AB52" s="51">
        <v>340872</v>
      </c>
      <c r="AC52" s="51">
        <v>339169</v>
      </c>
      <c r="AD52" s="51">
        <v>342027</v>
      </c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</row>
    <row r="53" spans="1:73" x14ac:dyDescent="0.25">
      <c r="A53" s="27" t="s">
        <v>36</v>
      </c>
      <c r="B53" s="51">
        <v>14024</v>
      </c>
      <c r="C53" s="51">
        <v>14049</v>
      </c>
      <c r="D53" s="51">
        <v>14071</v>
      </c>
      <c r="E53" s="51">
        <v>14237</v>
      </c>
      <c r="F53" s="51">
        <v>14339</v>
      </c>
      <c r="G53" s="51">
        <v>14488</v>
      </c>
      <c r="H53" s="51">
        <v>14581</v>
      </c>
      <c r="I53" s="51">
        <v>14544</v>
      </c>
      <c r="J53" s="51">
        <v>14568</v>
      </c>
      <c r="K53" s="51">
        <v>14720</v>
      </c>
      <c r="L53" s="51">
        <v>14676</v>
      </c>
      <c r="M53" s="51">
        <v>14615</v>
      </c>
      <c r="N53" s="51">
        <v>14600</v>
      </c>
      <c r="O53" s="51">
        <v>14584</v>
      </c>
      <c r="P53" s="51">
        <v>14612</v>
      </c>
      <c r="Q53" s="51">
        <v>14753</v>
      </c>
      <c r="R53" s="51">
        <v>14919</v>
      </c>
      <c r="S53" s="51">
        <v>15112</v>
      </c>
      <c r="T53" s="51">
        <v>15215</v>
      </c>
      <c r="U53" s="51">
        <v>15076</v>
      </c>
      <c r="V53" s="51">
        <v>15239</v>
      </c>
      <c r="W53" s="51">
        <v>15206</v>
      </c>
      <c r="X53" s="51">
        <v>15124</v>
      </c>
      <c r="Y53" s="51">
        <v>15107</v>
      </c>
      <c r="Z53" s="51">
        <v>14907</v>
      </c>
      <c r="AA53" s="51">
        <v>14862</v>
      </c>
      <c r="AB53" s="51">
        <v>14777</v>
      </c>
      <c r="AC53" s="51">
        <v>14980</v>
      </c>
      <c r="AD53" s="51">
        <v>15060</v>
      </c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</row>
    <row r="54" spans="1:73" x14ac:dyDescent="0.25">
      <c r="A54" s="27" t="s">
        <v>126</v>
      </c>
      <c r="B54" s="51">
        <v>20050</v>
      </c>
      <c r="C54" s="51">
        <v>20182</v>
      </c>
      <c r="D54" s="51">
        <v>20225</v>
      </c>
      <c r="E54" s="51">
        <v>20249</v>
      </c>
      <c r="F54" s="51">
        <v>20372</v>
      </c>
      <c r="G54" s="51">
        <v>20647</v>
      </c>
      <c r="H54" s="51">
        <v>20680</v>
      </c>
      <c r="I54" s="51">
        <v>20714</v>
      </c>
      <c r="J54" s="51">
        <v>20762</v>
      </c>
      <c r="K54" s="51">
        <v>20677</v>
      </c>
      <c r="L54" s="51">
        <v>20729</v>
      </c>
      <c r="M54" s="51">
        <v>20609</v>
      </c>
      <c r="N54" s="51">
        <v>20686</v>
      </c>
      <c r="O54" s="51">
        <v>20966</v>
      </c>
      <c r="P54" s="51">
        <v>20957</v>
      </c>
      <c r="Q54" s="51">
        <v>20991</v>
      </c>
      <c r="R54" s="51">
        <v>21068</v>
      </c>
      <c r="S54" s="51">
        <v>21365</v>
      </c>
      <c r="T54" s="51">
        <v>21359</v>
      </c>
      <c r="U54" s="51">
        <v>21357</v>
      </c>
      <c r="V54" s="51">
        <v>21353</v>
      </c>
      <c r="W54" s="51">
        <v>21457</v>
      </c>
      <c r="X54" s="51">
        <v>21366</v>
      </c>
      <c r="Y54" s="51">
        <v>21383</v>
      </c>
      <c r="Z54" s="51">
        <v>21397</v>
      </c>
      <c r="AA54" s="51">
        <v>21459</v>
      </c>
      <c r="AB54" s="51">
        <v>21335</v>
      </c>
      <c r="AC54" s="51">
        <v>21282</v>
      </c>
      <c r="AD54" s="51">
        <v>21414</v>
      </c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</row>
    <row r="55" spans="1:73" x14ac:dyDescent="0.25">
      <c r="A55" s="27" t="s">
        <v>127</v>
      </c>
      <c r="B55" s="51">
        <v>93660</v>
      </c>
      <c r="C55" s="51">
        <v>94811</v>
      </c>
      <c r="D55" s="51">
        <v>95042</v>
      </c>
      <c r="E55" s="51">
        <v>96162</v>
      </c>
      <c r="F55" s="51">
        <v>97597</v>
      </c>
      <c r="G55" s="51">
        <v>97324</v>
      </c>
      <c r="H55" s="51">
        <v>98152</v>
      </c>
      <c r="I55" s="51">
        <v>98312</v>
      </c>
      <c r="J55" s="51">
        <v>99665</v>
      </c>
      <c r="K55" s="51">
        <v>99834</v>
      </c>
      <c r="L55" s="51">
        <v>99111</v>
      </c>
      <c r="M55" s="51">
        <v>97868</v>
      </c>
      <c r="N55" s="51">
        <v>97572</v>
      </c>
      <c r="O55" s="51">
        <v>98806</v>
      </c>
      <c r="P55" s="51">
        <v>98841</v>
      </c>
      <c r="Q55" s="51">
        <v>99884</v>
      </c>
      <c r="R55" s="51">
        <v>100792</v>
      </c>
      <c r="S55" s="51">
        <v>100961</v>
      </c>
      <c r="T55" s="51">
        <v>101212</v>
      </c>
      <c r="U55" s="51">
        <v>101453</v>
      </c>
      <c r="V55" s="51">
        <v>102390</v>
      </c>
      <c r="W55" s="51">
        <v>102592</v>
      </c>
      <c r="X55" s="51">
        <v>102853</v>
      </c>
      <c r="Y55" s="51">
        <v>102178</v>
      </c>
      <c r="Z55" s="51">
        <v>101020</v>
      </c>
      <c r="AA55" s="51">
        <v>102189</v>
      </c>
      <c r="AB55" s="51">
        <v>102195</v>
      </c>
      <c r="AC55" s="51">
        <v>102706</v>
      </c>
      <c r="AD55" s="51">
        <v>103402</v>
      </c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</row>
    <row r="56" spans="1:73" x14ac:dyDescent="0.25">
      <c r="A56" s="27" t="s">
        <v>128</v>
      </c>
      <c r="B56" s="51">
        <v>188220</v>
      </c>
      <c r="C56" s="51">
        <v>190419</v>
      </c>
      <c r="D56" s="51">
        <v>190836</v>
      </c>
      <c r="E56" s="51">
        <v>193046</v>
      </c>
      <c r="F56" s="51">
        <v>195840</v>
      </c>
      <c r="G56" s="51">
        <v>195289</v>
      </c>
      <c r="H56" s="51">
        <v>196986</v>
      </c>
      <c r="I56" s="51">
        <v>197401</v>
      </c>
      <c r="J56" s="51">
        <v>200174</v>
      </c>
      <c r="K56" s="51">
        <v>200447</v>
      </c>
      <c r="L56" s="51">
        <v>199068</v>
      </c>
      <c r="M56" s="51">
        <v>196541</v>
      </c>
      <c r="N56" s="51">
        <v>196111</v>
      </c>
      <c r="O56" s="51">
        <v>198588</v>
      </c>
      <c r="P56" s="51">
        <v>198473</v>
      </c>
      <c r="Q56" s="51">
        <v>200487</v>
      </c>
      <c r="R56" s="51">
        <v>202397</v>
      </c>
      <c r="S56" s="51">
        <v>202826</v>
      </c>
      <c r="T56" s="51">
        <v>203243</v>
      </c>
      <c r="U56" s="51">
        <v>203771</v>
      </c>
      <c r="V56" s="51">
        <v>205748</v>
      </c>
      <c r="W56" s="51">
        <v>206009</v>
      </c>
      <c r="X56" s="51">
        <v>206475</v>
      </c>
      <c r="Y56" s="51">
        <v>205266</v>
      </c>
      <c r="Z56" s="51">
        <v>203144</v>
      </c>
      <c r="AA56" s="51">
        <v>205263</v>
      </c>
      <c r="AB56" s="51">
        <v>205261</v>
      </c>
      <c r="AC56" s="51">
        <v>206168</v>
      </c>
      <c r="AD56" s="51">
        <v>207615</v>
      </c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</row>
    <row r="57" spans="1:73" x14ac:dyDescent="0.25">
      <c r="A57" s="27" t="s">
        <v>129</v>
      </c>
      <c r="B57" s="51">
        <v>15312</v>
      </c>
      <c r="C57" s="51">
        <v>15095</v>
      </c>
      <c r="D57" s="51">
        <v>15055</v>
      </c>
      <c r="E57" s="51">
        <v>15474</v>
      </c>
      <c r="F57" s="51">
        <v>15582</v>
      </c>
      <c r="G57" s="51">
        <v>15630</v>
      </c>
      <c r="H57" s="51">
        <v>15573</v>
      </c>
      <c r="I57" s="51">
        <v>15453</v>
      </c>
      <c r="J57" s="51">
        <v>15683</v>
      </c>
      <c r="K57" s="51">
        <v>16214</v>
      </c>
      <c r="L57" s="51">
        <v>16030</v>
      </c>
      <c r="M57" s="51">
        <v>16010</v>
      </c>
      <c r="N57" s="51">
        <v>16056</v>
      </c>
      <c r="O57" s="51">
        <v>15698</v>
      </c>
      <c r="P57" s="51">
        <v>15699</v>
      </c>
      <c r="Q57" s="51">
        <v>15957</v>
      </c>
      <c r="R57" s="51">
        <v>16479</v>
      </c>
      <c r="S57" s="51">
        <v>16587</v>
      </c>
      <c r="T57" s="51">
        <v>17018</v>
      </c>
      <c r="U57" s="51">
        <v>16492</v>
      </c>
      <c r="V57" s="51">
        <v>16917</v>
      </c>
      <c r="W57" s="51">
        <v>16819</v>
      </c>
      <c r="X57" s="51">
        <v>17138</v>
      </c>
      <c r="Y57" s="51">
        <v>16812</v>
      </c>
      <c r="Z57" s="51">
        <v>16346</v>
      </c>
      <c r="AA57" s="51">
        <v>15981</v>
      </c>
      <c r="AB57" s="51">
        <v>16046</v>
      </c>
      <c r="AC57" s="51">
        <v>16751</v>
      </c>
      <c r="AD57" s="51">
        <v>16957</v>
      </c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</row>
    <row r="58" spans="1:73" x14ac:dyDescent="0.25">
      <c r="A58" s="27" t="s">
        <v>26</v>
      </c>
      <c r="B58" s="51">
        <v>12039</v>
      </c>
      <c r="C58" s="51">
        <v>12185</v>
      </c>
      <c r="D58" s="51">
        <v>12204</v>
      </c>
      <c r="E58" s="51">
        <v>12212</v>
      </c>
      <c r="F58" s="51">
        <v>12297</v>
      </c>
      <c r="G58" s="51">
        <v>12504</v>
      </c>
      <c r="H58" s="51">
        <v>12521</v>
      </c>
      <c r="I58" s="51">
        <v>12505</v>
      </c>
      <c r="J58" s="51">
        <v>12620</v>
      </c>
      <c r="K58" s="51">
        <v>12578</v>
      </c>
      <c r="L58" s="51">
        <v>12568</v>
      </c>
      <c r="M58" s="51">
        <v>12482</v>
      </c>
      <c r="N58" s="51">
        <v>12513</v>
      </c>
      <c r="O58" s="51">
        <v>12688</v>
      </c>
      <c r="P58" s="51">
        <v>12687</v>
      </c>
      <c r="Q58" s="51">
        <v>12702</v>
      </c>
      <c r="R58" s="51">
        <v>12762</v>
      </c>
      <c r="S58" s="51">
        <v>12981</v>
      </c>
      <c r="T58" s="51">
        <v>13041</v>
      </c>
      <c r="U58" s="51">
        <v>12950</v>
      </c>
      <c r="V58" s="51">
        <v>12998</v>
      </c>
      <c r="W58" s="51">
        <v>13153</v>
      </c>
      <c r="X58" s="51">
        <v>13091</v>
      </c>
      <c r="Y58" s="51">
        <v>13027</v>
      </c>
      <c r="Z58" s="51">
        <v>12871</v>
      </c>
      <c r="AA58" s="51">
        <v>13008</v>
      </c>
      <c r="AB58" s="51">
        <v>12964</v>
      </c>
      <c r="AC58" s="51">
        <v>12882</v>
      </c>
      <c r="AD58" s="51">
        <v>12989</v>
      </c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</row>
    <row r="59" spans="1:73" x14ac:dyDescent="0.25">
      <c r="A59" s="27" t="s">
        <v>10</v>
      </c>
      <c r="B59" s="51">
        <v>14448</v>
      </c>
      <c r="C59" s="51">
        <v>14490</v>
      </c>
      <c r="D59" s="51">
        <v>14673</v>
      </c>
      <c r="E59" s="51">
        <v>14727</v>
      </c>
      <c r="F59" s="51">
        <v>14997</v>
      </c>
      <c r="G59" s="51">
        <v>15397</v>
      </c>
      <c r="H59" s="51">
        <v>15494</v>
      </c>
      <c r="I59" s="51">
        <v>15341</v>
      </c>
      <c r="J59" s="51">
        <v>15219</v>
      </c>
      <c r="K59" s="51">
        <v>15071</v>
      </c>
      <c r="L59" s="51">
        <v>15027</v>
      </c>
      <c r="M59" s="51">
        <v>14771</v>
      </c>
      <c r="N59" s="51">
        <v>14661</v>
      </c>
      <c r="O59" s="51">
        <v>14780</v>
      </c>
      <c r="P59" s="51">
        <v>14852</v>
      </c>
      <c r="Q59" s="51">
        <v>14980</v>
      </c>
      <c r="R59" s="51">
        <v>15312</v>
      </c>
      <c r="S59" s="51">
        <v>15707</v>
      </c>
      <c r="T59" s="51">
        <v>15970</v>
      </c>
      <c r="U59" s="51">
        <v>15756</v>
      </c>
      <c r="V59" s="51">
        <v>15521</v>
      </c>
      <c r="W59" s="51">
        <v>15489</v>
      </c>
      <c r="X59" s="51">
        <v>15698</v>
      </c>
      <c r="Y59" s="51">
        <v>15379</v>
      </c>
      <c r="Z59" s="51">
        <v>15116</v>
      </c>
      <c r="AA59" s="51">
        <v>14992</v>
      </c>
      <c r="AB59" s="51">
        <v>15099</v>
      </c>
      <c r="AC59" s="51">
        <v>15246</v>
      </c>
      <c r="AD59" s="51">
        <v>15572</v>
      </c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</row>
    <row r="60" spans="1:73" x14ac:dyDescent="0.25">
      <c r="A60" s="27" t="s">
        <v>38</v>
      </c>
      <c r="B60" s="51">
        <v>32034</v>
      </c>
      <c r="C60" s="51">
        <v>32218</v>
      </c>
      <c r="D60" s="51">
        <v>32326</v>
      </c>
      <c r="E60" s="51">
        <v>31385</v>
      </c>
      <c r="F60" s="51">
        <v>29685</v>
      </c>
      <c r="G60" s="51">
        <v>31895</v>
      </c>
      <c r="H60" s="51">
        <v>32493</v>
      </c>
      <c r="I60" s="51">
        <v>31964</v>
      </c>
      <c r="J60" s="51">
        <v>31371</v>
      </c>
      <c r="K60" s="51">
        <v>30658</v>
      </c>
      <c r="L60" s="51">
        <v>30346</v>
      </c>
      <c r="M60" s="51">
        <v>32343</v>
      </c>
      <c r="N60" s="51">
        <v>32588</v>
      </c>
      <c r="O60" s="51">
        <v>32780</v>
      </c>
      <c r="P60" s="51">
        <v>32639</v>
      </c>
      <c r="Q60" s="51">
        <v>31864</v>
      </c>
      <c r="R60" s="51">
        <v>30229</v>
      </c>
      <c r="S60" s="51">
        <v>32766</v>
      </c>
      <c r="T60" s="51">
        <v>33760</v>
      </c>
      <c r="U60" s="51">
        <v>33090</v>
      </c>
      <c r="V60" s="51">
        <v>32485</v>
      </c>
      <c r="W60" s="51">
        <v>31722</v>
      </c>
      <c r="X60" s="51">
        <v>31961</v>
      </c>
      <c r="Y60" s="51">
        <v>33853</v>
      </c>
      <c r="Z60" s="51">
        <v>33586</v>
      </c>
      <c r="AA60" s="51">
        <v>33486</v>
      </c>
      <c r="AB60" s="51">
        <v>33605</v>
      </c>
      <c r="AC60" s="51">
        <v>32900</v>
      </c>
      <c r="AD60" s="51">
        <v>31112</v>
      </c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</row>
    <row r="61" spans="1:73" x14ac:dyDescent="0.25">
      <c r="A61" s="27" t="s">
        <v>39</v>
      </c>
      <c r="B61" s="51">
        <v>3514</v>
      </c>
      <c r="C61" s="51">
        <v>3539</v>
      </c>
      <c r="D61" s="51">
        <v>3549</v>
      </c>
      <c r="E61" s="51">
        <v>3564</v>
      </c>
      <c r="F61" s="51">
        <v>3582</v>
      </c>
      <c r="G61" s="51">
        <v>3634</v>
      </c>
      <c r="H61" s="51">
        <v>3639</v>
      </c>
      <c r="I61" s="51">
        <v>3642</v>
      </c>
      <c r="J61" s="51">
        <v>3658</v>
      </c>
      <c r="K61" s="51">
        <v>3655</v>
      </c>
      <c r="L61" s="51">
        <v>3656</v>
      </c>
      <c r="M61" s="51">
        <v>3629</v>
      </c>
      <c r="N61" s="51">
        <v>3637</v>
      </c>
      <c r="O61" s="51">
        <v>3674</v>
      </c>
      <c r="P61" s="51">
        <v>3680</v>
      </c>
      <c r="Q61" s="51">
        <v>3697</v>
      </c>
      <c r="R61" s="51">
        <v>3715</v>
      </c>
      <c r="S61" s="51">
        <v>3769</v>
      </c>
      <c r="T61" s="51">
        <v>3777</v>
      </c>
      <c r="U61" s="51">
        <v>3766</v>
      </c>
      <c r="V61" s="51">
        <v>3771</v>
      </c>
      <c r="W61" s="51">
        <v>3777</v>
      </c>
      <c r="X61" s="51">
        <v>3753</v>
      </c>
      <c r="Y61" s="51">
        <v>3749</v>
      </c>
      <c r="Z61" s="51">
        <v>3754</v>
      </c>
      <c r="AA61" s="51">
        <v>3781</v>
      </c>
      <c r="AB61" s="51">
        <v>3773</v>
      </c>
      <c r="AC61" s="51">
        <v>3760</v>
      </c>
      <c r="AD61" s="51">
        <v>3777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</row>
    <row r="62" spans="1:73" x14ac:dyDescent="0.25">
      <c r="A62" s="27" t="s">
        <v>130</v>
      </c>
      <c r="B62" s="51">
        <v>42999</v>
      </c>
      <c r="C62" s="51">
        <v>43289</v>
      </c>
      <c r="D62" s="51">
        <v>43503</v>
      </c>
      <c r="E62" s="51">
        <v>42322</v>
      </c>
      <c r="F62" s="51">
        <v>40294</v>
      </c>
      <c r="G62" s="51">
        <v>43010</v>
      </c>
      <c r="H62" s="51">
        <v>43755</v>
      </c>
      <c r="I62" s="51">
        <v>43036</v>
      </c>
      <c r="J62" s="51">
        <v>42290</v>
      </c>
      <c r="K62" s="51">
        <v>41388</v>
      </c>
      <c r="L62" s="51">
        <v>41188</v>
      </c>
      <c r="M62" s="51">
        <v>43576</v>
      </c>
      <c r="N62" s="51">
        <v>43803</v>
      </c>
      <c r="O62" s="51">
        <v>44072</v>
      </c>
      <c r="P62" s="51">
        <v>43917</v>
      </c>
      <c r="Q62" s="51">
        <v>42998</v>
      </c>
      <c r="R62" s="51">
        <v>41171</v>
      </c>
      <c r="S62" s="51">
        <v>44202</v>
      </c>
      <c r="T62" s="51">
        <v>45472</v>
      </c>
      <c r="U62" s="51">
        <v>44596</v>
      </c>
      <c r="V62" s="51">
        <v>43787</v>
      </c>
      <c r="W62" s="51">
        <v>42945</v>
      </c>
      <c r="X62" s="51">
        <v>43481</v>
      </c>
      <c r="Y62" s="51">
        <v>45648</v>
      </c>
      <c r="Z62" s="51">
        <v>45124</v>
      </c>
      <c r="AA62" s="51">
        <v>45042</v>
      </c>
      <c r="AB62" s="51">
        <v>45237</v>
      </c>
      <c r="AC62" s="51">
        <v>44323</v>
      </c>
      <c r="AD62" s="51">
        <v>42314</v>
      </c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</row>
    <row r="63" spans="1:73" x14ac:dyDescent="0.25">
      <c r="A63" s="27" t="s">
        <v>40</v>
      </c>
      <c r="B63" s="51">
        <v>10010</v>
      </c>
      <c r="C63" s="51">
        <v>9878</v>
      </c>
      <c r="D63" s="51">
        <v>9874</v>
      </c>
      <c r="E63" s="51">
        <v>9100</v>
      </c>
      <c r="F63" s="51">
        <v>8267</v>
      </c>
      <c r="G63" s="51">
        <v>9771</v>
      </c>
      <c r="H63" s="51">
        <v>10050</v>
      </c>
      <c r="I63" s="51">
        <v>9969</v>
      </c>
      <c r="J63" s="51">
        <v>9501</v>
      </c>
      <c r="K63" s="51">
        <v>8793</v>
      </c>
      <c r="L63" s="51">
        <v>9181</v>
      </c>
      <c r="M63" s="51">
        <v>10235</v>
      </c>
      <c r="N63" s="51">
        <v>10426</v>
      </c>
      <c r="O63" s="51">
        <v>10430</v>
      </c>
      <c r="P63" s="51">
        <v>10338</v>
      </c>
      <c r="Q63" s="51">
        <v>9633</v>
      </c>
      <c r="R63" s="51">
        <v>8654</v>
      </c>
      <c r="S63" s="51">
        <v>9950</v>
      </c>
      <c r="T63" s="51">
        <v>10555</v>
      </c>
      <c r="U63" s="51">
        <v>10248</v>
      </c>
      <c r="V63" s="51">
        <v>9666</v>
      </c>
      <c r="W63" s="51">
        <v>8982</v>
      </c>
      <c r="X63" s="51">
        <v>9557</v>
      </c>
      <c r="Y63" s="51">
        <v>10570</v>
      </c>
      <c r="Z63" s="51">
        <v>10610</v>
      </c>
      <c r="AA63" s="51">
        <v>10510</v>
      </c>
      <c r="AB63" s="51">
        <v>10469</v>
      </c>
      <c r="AC63" s="51">
        <v>9816</v>
      </c>
      <c r="AD63" s="51">
        <v>8774</v>
      </c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</row>
    <row r="64" spans="1:73" x14ac:dyDescent="0.25">
      <c r="A64" s="27" t="s">
        <v>131</v>
      </c>
      <c r="B64" s="51">
        <v>28978</v>
      </c>
      <c r="C64" s="51">
        <v>29535</v>
      </c>
      <c r="D64" s="51">
        <v>29571</v>
      </c>
      <c r="E64" s="51">
        <v>29620</v>
      </c>
      <c r="F64" s="51">
        <v>29946</v>
      </c>
      <c r="G64" s="51">
        <v>29975</v>
      </c>
      <c r="H64" s="51">
        <v>30119</v>
      </c>
      <c r="I64" s="51">
        <v>30276</v>
      </c>
      <c r="J64" s="51">
        <v>30732</v>
      </c>
      <c r="K64" s="51">
        <v>30508</v>
      </c>
      <c r="L64" s="51">
        <v>30528</v>
      </c>
      <c r="M64" s="51">
        <v>30173</v>
      </c>
      <c r="N64" s="51">
        <v>29769</v>
      </c>
      <c r="O64" s="51">
        <v>30475</v>
      </c>
      <c r="P64" s="51">
        <v>30575</v>
      </c>
      <c r="Q64" s="51">
        <v>30676</v>
      </c>
      <c r="R64" s="51">
        <v>30974</v>
      </c>
      <c r="S64" s="51">
        <v>30985</v>
      </c>
      <c r="T64" s="51">
        <v>30915</v>
      </c>
      <c r="U64" s="51">
        <v>30999</v>
      </c>
      <c r="V64" s="51">
        <v>31515</v>
      </c>
      <c r="W64" s="51">
        <v>31621</v>
      </c>
      <c r="X64" s="51">
        <v>31648</v>
      </c>
      <c r="Y64" s="51">
        <v>31489</v>
      </c>
      <c r="Z64" s="51">
        <v>31260</v>
      </c>
      <c r="AA64" s="51">
        <v>31442</v>
      </c>
      <c r="AB64" s="51">
        <v>31348</v>
      </c>
      <c r="AC64" s="51">
        <v>31410</v>
      </c>
      <c r="AD64" s="51">
        <v>31703</v>
      </c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</row>
    <row r="65" spans="1:73" x14ac:dyDescent="0.25">
      <c r="A65" s="27" t="s">
        <v>132</v>
      </c>
      <c r="B65" s="51">
        <v>71454</v>
      </c>
      <c r="C65" s="51">
        <v>72726</v>
      </c>
      <c r="D65" s="51">
        <v>72757</v>
      </c>
      <c r="E65" s="51">
        <v>72875</v>
      </c>
      <c r="F65" s="51">
        <v>73599</v>
      </c>
      <c r="G65" s="51">
        <v>73660</v>
      </c>
      <c r="H65" s="51">
        <v>73964</v>
      </c>
      <c r="I65" s="51">
        <v>74333</v>
      </c>
      <c r="J65" s="51">
        <v>75436</v>
      </c>
      <c r="K65" s="51">
        <v>74879</v>
      </c>
      <c r="L65" s="51">
        <v>74863</v>
      </c>
      <c r="M65" s="51">
        <v>74099</v>
      </c>
      <c r="N65" s="51">
        <v>73256</v>
      </c>
      <c r="O65" s="51">
        <v>74986</v>
      </c>
      <c r="P65" s="51">
        <v>75227</v>
      </c>
      <c r="Q65" s="51">
        <v>75456</v>
      </c>
      <c r="R65" s="51">
        <v>75981</v>
      </c>
      <c r="S65" s="51">
        <v>76105</v>
      </c>
      <c r="T65" s="51">
        <v>75901</v>
      </c>
      <c r="U65" s="51">
        <v>75921</v>
      </c>
      <c r="V65" s="51">
        <v>77323</v>
      </c>
      <c r="W65" s="51">
        <v>77589</v>
      </c>
      <c r="X65" s="51">
        <v>77634</v>
      </c>
      <c r="Y65" s="51">
        <v>77349</v>
      </c>
      <c r="Z65" s="51">
        <v>76864</v>
      </c>
      <c r="AA65" s="51">
        <v>77410</v>
      </c>
      <c r="AB65" s="51">
        <v>77131</v>
      </c>
      <c r="AC65" s="51">
        <v>77197</v>
      </c>
      <c r="AD65" s="51">
        <v>77827</v>
      </c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</row>
    <row r="66" spans="1:73" x14ac:dyDescent="0.25">
      <c r="A66" s="27" t="s">
        <v>133</v>
      </c>
      <c r="B66" s="51">
        <v>49599</v>
      </c>
      <c r="C66" s="51">
        <v>50216</v>
      </c>
      <c r="D66" s="51">
        <v>50270</v>
      </c>
      <c r="E66" s="51">
        <v>50934</v>
      </c>
      <c r="F66" s="51">
        <v>51308</v>
      </c>
      <c r="G66" s="51">
        <v>51244</v>
      </c>
      <c r="H66" s="51">
        <v>51272</v>
      </c>
      <c r="I66" s="51">
        <v>51697</v>
      </c>
      <c r="J66" s="51">
        <v>52384</v>
      </c>
      <c r="K66" s="51">
        <v>52946</v>
      </c>
      <c r="L66" s="51">
        <v>52615</v>
      </c>
      <c r="M66" s="51">
        <v>52122</v>
      </c>
      <c r="N66" s="51">
        <v>52374</v>
      </c>
      <c r="O66" s="51">
        <v>52813</v>
      </c>
      <c r="P66" s="51">
        <v>52807</v>
      </c>
      <c r="Q66" s="51">
        <v>53227</v>
      </c>
      <c r="R66" s="51">
        <v>53784</v>
      </c>
      <c r="S66" s="51">
        <v>53799</v>
      </c>
      <c r="T66" s="51">
        <v>53922</v>
      </c>
      <c r="U66" s="51">
        <v>54040</v>
      </c>
      <c r="V66" s="51">
        <v>54899</v>
      </c>
      <c r="W66" s="51">
        <v>55258</v>
      </c>
      <c r="X66" s="51">
        <v>54757</v>
      </c>
      <c r="Y66" s="51">
        <v>54447</v>
      </c>
      <c r="Z66" s="51">
        <v>54014</v>
      </c>
      <c r="AA66" s="51">
        <v>54492</v>
      </c>
      <c r="AB66" s="51">
        <v>54299</v>
      </c>
      <c r="AC66" s="51">
        <v>54736</v>
      </c>
      <c r="AD66" s="51">
        <v>54941</v>
      </c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</row>
    <row r="67" spans="1:73" x14ac:dyDescent="0.25">
      <c r="A67" s="27" t="s">
        <v>134</v>
      </c>
      <c r="B67" s="51">
        <v>152504</v>
      </c>
      <c r="C67" s="51">
        <v>154280</v>
      </c>
      <c r="D67" s="51">
        <v>154476</v>
      </c>
      <c r="E67" s="51">
        <v>156457</v>
      </c>
      <c r="F67" s="51">
        <v>157556</v>
      </c>
      <c r="G67" s="51">
        <v>157318</v>
      </c>
      <c r="H67" s="51">
        <v>157384</v>
      </c>
      <c r="I67" s="51">
        <v>158930</v>
      </c>
      <c r="J67" s="51">
        <v>161013</v>
      </c>
      <c r="K67" s="51">
        <v>162698</v>
      </c>
      <c r="L67" s="51">
        <v>161636</v>
      </c>
      <c r="M67" s="51">
        <v>160157</v>
      </c>
      <c r="N67" s="51">
        <v>160771</v>
      </c>
      <c r="O67" s="51">
        <v>162035</v>
      </c>
      <c r="P67" s="51">
        <v>161962</v>
      </c>
      <c r="Q67" s="51">
        <v>163365</v>
      </c>
      <c r="R67" s="51">
        <v>165128</v>
      </c>
      <c r="S67" s="51">
        <v>165177</v>
      </c>
      <c r="T67" s="51">
        <v>165527</v>
      </c>
      <c r="U67" s="51">
        <v>165873</v>
      </c>
      <c r="V67" s="51">
        <v>168595</v>
      </c>
      <c r="W67" s="51">
        <v>169734</v>
      </c>
      <c r="X67" s="51">
        <v>168221</v>
      </c>
      <c r="Y67" s="51">
        <v>167084</v>
      </c>
      <c r="Z67" s="51">
        <v>165732</v>
      </c>
      <c r="AA67" s="51">
        <v>167161</v>
      </c>
      <c r="AB67" s="51">
        <v>166642</v>
      </c>
      <c r="AC67" s="51">
        <v>168128</v>
      </c>
      <c r="AD67" s="51">
        <v>168876</v>
      </c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</row>
    <row r="68" spans="1:73" x14ac:dyDescent="0.25">
      <c r="A68" s="27" t="s">
        <v>41</v>
      </c>
      <c r="B68" s="51">
        <v>10496</v>
      </c>
      <c r="C68" s="51">
        <v>10792</v>
      </c>
      <c r="D68" s="51">
        <v>10843</v>
      </c>
      <c r="E68" s="51">
        <v>10226</v>
      </c>
      <c r="F68" s="51">
        <v>10040</v>
      </c>
      <c r="G68" s="51">
        <v>10791</v>
      </c>
      <c r="H68" s="51">
        <v>11208</v>
      </c>
      <c r="I68" s="51">
        <v>11125</v>
      </c>
      <c r="J68" s="51">
        <v>10968</v>
      </c>
      <c r="K68" s="51">
        <v>10558</v>
      </c>
      <c r="L68" s="51">
        <v>10280</v>
      </c>
      <c r="M68" s="51">
        <v>11093</v>
      </c>
      <c r="N68" s="51">
        <v>10920</v>
      </c>
      <c r="O68" s="51">
        <v>11081</v>
      </c>
      <c r="P68" s="51">
        <v>11100</v>
      </c>
      <c r="Q68" s="51">
        <v>10535</v>
      </c>
      <c r="R68" s="51">
        <v>10362</v>
      </c>
      <c r="S68" s="51">
        <v>11150</v>
      </c>
      <c r="T68" s="51">
        <v>11717</v>
      </c>
      <c r="U68" s="51">
        <v>11284</v>
      </c>
      <c r="V68" s="51">
        <v>11219</v>
      </c>
      <c r="W68" s="51">
        <v>10749</v>
      </c>
      <c r="X68" s="51">
        <v>10643</v>
      </c>
      <c r="Y68" s="51">
        <v>11378</v>
      </c>
      <c r="Z68" s="51">
        <v>11045</v>
      </c>
      <c r="AA68" s="51">
        <v>11126</v>
      </c>
      <c r="AB68" s="51">
        <v>11208</v>
      </c>
      <c r="AC68" s="51">
        <v>10672</v>
      </c>
      <c r="AD68" s="51">
        <v>10477</v>
      </c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</row>
    <row r="69" spans="1:73" x14ac:dyDescent="0.25">
      <c r="A69" s="27" t="s">
        <v>11</v>
      </c>
      <c r="B69" s="51">
        <v>406</v>
      </c>
      <c r="C69" s="51">
        <v>410</v>
      </c>
      <c r="D69" s="51">
        <v>412</v>
      </c>
      <c r="E69" s="51">
        <v>412</v>
      </c>
      <c r="F69" s="51">
        <v>432</v>
      </c>
      <c r="G69" s="51">
        <v>566</v>
      </c>
      <c r="H69" s="51">
        <v>599</v>
      </c>
      <c r="I69" s="51">
        <v>600</v>
      </c>
      <c r="J69" s="51">
        <v>557</v>
      </c>
      <c r="K69" s="51">
        <v>470</v>
      </c>
      <c r="L69" s="51">
        <v>400</v>
      </c>
      <c r="M69" s="51">
        <v>416</v>
      </c>
      <c r="N69" s="51">
        <v>402</v>
      </c>
      <c r="O69" s="51">
        <v>397</v>
      </c>
      <c r="P69" s="51">
        <v>386</v>
      </c>
      <c r="Q69" s="51">
        <v>385</v>
      </c>
      <c r="R69" s="51">
        <v>424</v>
      </c>
      <c r="S69" s="51">
        <v>549</v>
      </c>
      <c r="T69" s="51">
        <v>605</v>
      </c>
      <c r="U69" s="51">
        <v>581</v>
      </c>
      <c r="V69" s="51">
        <v>534</v>
      </c>
      <c r="W69" s="51">
        <v>452</v>
      </c>
      <c r="X69" s="51">
        <v>391</v>
      </c>
      <c r="Y69" s="51">
        <v>401</v>
      </c>
      <c r="Z69" s="51">
        <v>387</v>
      </c>
      <c r="AA69" s="51">
        <v>379</v>
      </c>
      <c r="AB69" s="51">
        <v>375</v>
      </c>
      <c r="AC69" s="51">
        <v>373</v>
      </c>
      <c r="AD69" s="51">
        <v>411</v>
      </c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</row>
    <row r="70" spans="1:73" x14ac:dyDescent="0.25">
      <c r="A70" s="27" t="s">
        <v>12</v>
      </c>
      <c r="B70" s="51">
        <v>2445</v>
      </c>
      <c r="C70" s="51">
        <v>2385</v>
      </c>
      <c r="D70" s="51">
        <v>2427</v>
      </c>
      <c r="E70" s="51">
        <v>2477</v>
      </c>
      <c r="F70" s="51">
        <v>2537</v>
      </c>
      <c r="G70" s="51">
        <v>2639</v>
      </c>
      <c r="H70" s="51">
        <v>2653</v>
      </c>
      <c r="I70" s="51">
        <v>2643</v>
      </c>
      <c r="J70" s="51">
        <v>2632</v>
      </c>
      <c r="K70" s="51">
        <v>2647</v>
      </c>
      <c r="L70" s="51">
        <v>2571</v>
      </c>
      <c r="M70" s="51">
        <v>2575</v>
      </c>
      <c r="N70" s="51">
        <v>2518</v>
      </c>
      <c r="O70" s="51">
        <v>2456</v>
      </c>
      <c r="P70" s="51">
        <v>2478</v>
      </c>
      <c r="Q70" s="51">
        <v>2534</v>
      </c>
      <c r="R70" s="51">
        <v>2607</v>
      </c>
      <c r="S70" s="51">
        <v>2676</v>
      </c>
      <c r="T70" s="51">
        <v>2755</v>
      </c>
      <c r="U70" s="51">
        <v>2651</v>
      </c>
      <c r="V70" s="51">
        <v>2756</v>
      </c>
      <c r="W70" s="51">
        <v>2697</v>
      </c>
      <c r="X70" s="51">
        <v>2652</v>
      </c>
      <c r="Y70" s="51">
        <v>2643</v>
      </c>
      <c r="Z70" s="51">
        <v>2543</v>
      </c>
      <c r="AA70" s="51">
        <v>2461</v>
      </c>
      <c r="AB70" s="51">
        <v>2478</v>
      </c>
      <c r="AC70" s="51">
        <v>2553</v>
      </c>
      <c r="AD70" s="51">
        <v>2587</v>
      </c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</row>
    <row r="71" spans="1:73" x14ac:dyDescent="0.25">
      <c r="A71" s="27" t="s">
        <v>42</v>
      </c>
      <c r="B71" s="51">
        <v>906</v>
      </c>
      <c r="C71" s="51">
        <v>891</v>
      </c>
      <c r="D71" s="51">
        <v>856</v>
      </c>
      <c r="E71" s="51">
        <v>896</v>
      </c>
      <c r="F71" s="51">
        <v>929</v>
      </c>
      <c r="G71" s="51">
        <v>1002</v>
      </c>
      <c r="H71" s="51">
        <v>1030</v>
      </c>
      <c r="I71" s="51">
        <v>996</v>
      </c>
      <c r="J71" s="51">
        <v>991</v>
      </c>
      <c r="K71" s="51">
        <v>1035</v>
      </c>
      <c r="L71" s="51">
        <v>1011</v>
      </c>
      <c r="M71" s="51">
        <v>993</v>
      </c>
      <c r="N71" s="51">
        <v>997</v>
      </c>
      <c r="O71" s="51">
        <v>928</v>
      </c>
      <c r="P71" s="51">
        <v>942</v>
      </c>
      <c r="Q71" s="51">
        <v>973</v>
      </c>
      <c r="R71" s="51">
        <v>1030</v>
      </c>
      <c r="S71" s="51">
        <v>1082</v>
      </c>
      <c r="T71" s="51">
        <v>1092</v>
      </c>
      <c r="U71" s="51">
        <v>1031</v>
      </c>
      <c r="V71" s="51">
        <v>1103</v>
      </c>
      <c r="W71" s="51">
        <v>1061</v>
      </c>
      <c r="X71" s="51">
        <v>1077</v>
      </c>
      <c r="Y71" s="51">
        <v>1029</v>
      </c>
      <c r="Z71" s="51">
        <v>991</v>
      </c>
      <c r="AA71" s="51">
        <v>925</v>
      </c>
      <c r="AB71" s="51">
        <v>927</v>
      </c>
      <c r="AC71" s="51">
        <v>1005</v>
      </c>
      <c r="AD71" s="51">
        <v>1037</v>
      </c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</row>
    <row r="72" spans="1:73" x14ac:dyDescent="0.25">
      <c r="A72" s="27" t="s">
        <v>43</v>
      </c>
      <c r="B72" s="51">
        <v>315585</v>
      </c>
      <c r="C72" s="51">
        <v>317817</v>
      </c>
      <c r="D72" s="51">
        <v>318685</v>
      </c>
      <c r="E72" s="51">
        <v>319395</v>
      </c>
      <c r="F72" s="51">
        <v>321400</v>
      </c>
      <c r="G72" s="51">
        <v>325971</v>
      </c>
      <c r="H72" s="51">
        <v>326806</v>
      </c>
      <c r="I72" s="51">
        <v>326955</v>
      </c>
      <c r="J72" s="51">
        <v>328106</v>
      </c>
      <c r="K72" s="51">
        <v>327064</v>
      </c>
      <c r="L72" s="51">
        <v>327724</v>
      </c>
      <c r="M72" s="51">
        <v>325812</v>
      </c>
      <c r="N72" s="51">
        <v>326481</v>
      </c>
      <c r="O72" s="51">
        <v>329935</v>
      </c>
      <c r="P72" s="51">
        <v>330326</v>
      </c>
      <c r="Q72" s="51">
        <v>331096</v>
      </c>
      <c r="R72" s="51">
        <v>332583</v>
      </c>
      <c r="S72" s="51">
        <v>337276</v>
      </c>
      <c r="T72" s="51">
        <v>337510</v>
      </c>
      <c r="U72" s="51">
        <v>336999</v>
      </c>
      <c r="V72" s="51">
        <v>336761</v>
      </c>
      <c r="W72" s="51">
        <v>338367</v>
      </c>
      <c r="X72" s="51">
        <v>336644</v>
      </c>
      <c r="Y72" s="51">
        <v>336923</v>
      </c>
      <c r="Z72" s="51">
        <v>336987</v>
      </c>
      <c r="AA72" s="51">
        <v>338585</v>
      </c>
      <c r="AB72" s="51">
        <v>336805</v>
      </c>
      <c r="AC72" s="51">
        <v>335694</v>
      </c>
      <c r="AD72" s="51">
        <v>337270</v>
      </c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</row>
    <row r="73" spans="1:73" x14ac:dyDescent="0.25">
      <c r="A73" s="27" t="s">
        <v>13</v>
      </c>
      <c r="B73" s="51">
        <v>898</v>
      </c>
      <c r="C73" s="51">
        <v>881</v>
      </c>
      <c r="D73" s="51">
        <v>867</v>
      </c>
      <c r="E73" s="51">
        <v>925</v>
      </c>
      <c r="F73" s="51">
        <v>947</v>
      </c>
      <c r="G73" s="51">
        <v>907</v>
      </c>
      <c r="H73" s="51">
        <v>939</v>
      </c>
      <c r="I73" s="51">
        <v>933</v>
      </c>
      <c r="J73" s="51">
        <v>931</v>
      </c>
      <c r="K73" s="51">
        <v>970</v>
      </c>
      <c r="L73" s="51">
        <v>939</v>
      </c>
      <c r="M73" s="51">
        <v>957</v>
      </c>
      <c r="N73" s="51">
        <v>936</v>
      </c>
      <c r="O73" s="51">
        <v>870</v>
      </c>
      <c r="P73" s="51">
        <v>874</v>
      </c>
      <c r="Q73" s="51">
        <v>923</v>
      </c>
      <c r="R73" s="51">
        <v>998</v>
      </c>
      <c r="S73" s="51">
        <v>1006</v>
      </c>
      <c r="T73" s="51">
        <v>1023</v>
      </c>
      <c r="U73" s="51">
        <v>977</v>
      </c>
      <c r="V73" s="51">
        <v>1037</v>
      </c>
      <c r="W73" s="51">
        <v>973</v>
      </c>
      <c r="X73" s="51">
        <v>982</v>
      </c>
      <c r="Y73" s="51">
        <v>966</v>
      </c>
      <c r="Z73" s="51">
        <v>896</v>
      </c>
      <c r="AA73" s="51">
        <v>846</v>
      </c>
      <c r="AB73" s="51">
        <v>847</v>
      </c>
      <c r="AC73" s="51">
        <v>955</v>
      </c>
      <c r="AD73" s="51">
        <v>984</v>
      </c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</row>
    <row r="74" spans="1:73" x14ac:dyDescent="0.25">
      <c r="A74" s="27" t="s">
        <v>44</v>
      </c>
      <c r="B74" s="51">
        <v>4277</v>
      </c>
      <c r="C74" s="51">
        <v>4182</v>
      </c>
      <c r="D74" s="51">
        <v>4185</v>
      </c>
      <c r="E74" s="51">
        <v>4344</v>
      </c>
      <c r="F74" s="51">
        <v>4433</v>
      </c>
      <c r="G74" s="51">
        <v>4450</v>
      </c>
      <c r="H74" s="51">
        <v>4530</v>
      </c>
      <c r="I74" s="51">
        <v>4411</v>
      </c>
      <c r="J74" s="51">
        <v>4372</v>
      </c>
      <c r="K74" s="51">
        <v>4589</v>
      </c>
      <c r="L74" s="51">
        <v>4443</v>
      </c>
      <c r="M74" s="51">
        <v>4406</v>
      </c>
      <c r="N74" s="51">
        <v>4355</v>
      </c>
      <c r="O74" s="51">
        <v>4179</v>
      </c>
      <c r="P74" s="51">
        <v>4160</v>
      </c>
      <c r="Q74" s="51">
        <v>4299</v>
      </c>
      <c r="R74" s="51">
        <v>4536</v>
      </c>
      <c r="S74" s="51">
        <v>4596</v>
      </c>
      <c r="T74" s="51">
        <v>4743</v>
      </c>
      <c r="U74" s="51">
        <v>4476</v>
      </c>
      <c r="V74" s="51">
        <v>4713</v>
      </c>
      <c r="W74" s="51">
        <v>4630</v>
      </c>
      <c r="X74" s="51">
        <v>4652</v>
      </c>
      <c r="Y74" s="51">
        <v>4498</v>
      </c>
      <c r="Z74" s="51">
        <v>4256</v>
      </c>
      <c r="AA74" s="51">
        <v>4090</v>
      </c>
      <c r="AB74" s="51">
        <v>4078</v>
      </c>
      <c r="AC74" s="51">
        <v>4405</v>
      </c>
      <c r="AD74" s="51">
        <v>4518</v>
      </c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</row>
    <row r="75" spans="1:73" x14ac:dyDescent="0.25">
      <c r="A75" s="27" t="s">
        <v>46</v>
      </c>
      <c r="B75" s="51">
        <v>30821</v>
      </c>
      <c r="C75" s="51">
        <v>30428</v>
      </c>
      <c r="D75" s="51">
        <v>30594</v>
      </c>
      <c r="E75" s="51">
        <v>31206</v>
      </c>
      <c r="F75" s="51">
        <v>31363</v>
      </c>
      <c r="G75" s="51">
        <v>31965</v>
      </c>
      <c r="H75" s="51">
        <v>32144</v>
      </c>
      <c r="I75" s="51">
        <v>31862</v>
      </c>
      <c r="J75" s="51">
        <v>31827</v>
      </c>
      <c r="K75" s="51">
        <v>32027</v>
      </c>
      <c r="L75" s="51">
        <v>31719</v>
      </c>
      <c r="M75" s="51">
        <v>31468</v>
      </c>
      <c r="N75" s="51">
        <v>31190</v>
      </c>
      <c r="O75" s="51">
        <v>31261</v>
      </c>
      <c r="P75" s="51">
        <v>31436</v>
      </c>
      <c r="Q75" s="51">
        <v>31731</v>
      </c>
      <c r="R75" s="51">
        <v>32042</v>
      </c>
      <c r="S75" s="51">
        <v>32276</v>
      </c>
      <c r="T75" s="51">
        <v>33191</v>
      </c>
      <c r="U75" s="51">
        <v>32337</v>
      </c>
      <c r="V75" s="51">
        <v>32287</v>
      </c>
      <c r="W75" s="51">
        <v>32416</v>
      </c>
      <c r="X75" s="51">
        <v>32675</v>
      </c>
      <c r="Y75" s="51">
        <v>32242</v>
      </c>
      <c r="Z75" s="51">
        <v>31469</v>
      </c>
      <c r="AA75" s="51">
        <v>31250</v>
      </c>
      <c r="AB75" s="51">
        <v>31645</v>
      </c>
      <c r="AC75" s="51">
        <v>32007</v>
      </c>
      <c r="AD75" s="51">
        <v>32244</v>
      </c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</row>
    <row r="76" spans="1:73" x14ac:dyDescent="0.25">
      <c r="A76" s="27" t="s">
        <v>135</v>
      </c>
      <c r="B76" s="51">
        <v>16259</v>
      </c>
      <c r="C76" s="51">
        <v>16623</v>
      </c>
      <c r="D76" s="51">
        <v>16720</v>
      </c>
      <c r="E76" s="51">
        <v>16756</v>
      </c>
      <c r="F76" s="51">
        <v>16787</v>
      </c>
      <c r="G76" s="51">
        <v>16722</v>
      </c>
      <c r="H76" s="51">
        <v>16787</v>
      </c>
      <c r="I76" s="51">
        <v>16833</v>
      </c>
      <c r="J76" s="51">
        <v>17071</v>
      </c>
      <c r="K76" s="51">
        <v>17065</v>
      </c>
      <c r="L76" s="51">
        <v>16913</v>
      </c>
      <c r="M76" s="51">
        <v>16982</v>
      </c>
      <c r="N76" s="51">
        <v>16868</v>
      </c>
      <c r="O76" s="51">
        <v>17251</v>
      </c>
      <c r="P76" s="51">
        <v>17291</v>
      </c>
      <c r="Q76" s="51">
        <v>17337</v>
      </c>
      <c r="R76" s="51">
        <v>17448</v>
      </c>
      <c r="S76" s="51">
        <v>17477</v>
      </c>
      <c r="T76" s="51">
        <v>17379</v>
      </c>
      <c r="U76" s="51">
        <v>17564</v>
      </c>
      <c r="V76" s="51">
        <v>17585</v>
      </c>
      <c r="W76" s="51">
        <v>17803</v>
      </c>
      <c r="X76" s="51">
        <v>17740</v>
      </c>
      <c r="Y76" s="51">
        <v>17650</v>
      </c>
      <c r="Z76" s="51">
        <v>17502</v>
      </c>
      <c r="AA76" s="51">
        <v>17846</v>
      </c>
      <c r="AB76" s="51">
        <v>17837</v>
      </c>
      <c r="AC76" s="51">
        <v>17742</v>
      </c>
      <c r="AD76" s="51">
        <v>17924</v>
      </c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</row>
    <row r="77" spans="1:73" x14ac:dyDescent="0.25">
      <c r="A77" s="27" t="s">
        <v>45</v>
      </c>
      <c r="B77" s="51">
        <v>4884</v>
      </c>
      <c r="C77" s="51">
        <v>4920</v>
      </c>
      <c r="D77" s="51">
        <v>4916</v>
      </c>
      <c r="E77" s="51">
        <v>4755</v>
      </c>
      <c r="F77" s="51">
        <v>4364</v>
      </c>
      <c r="G77" s="51">
        <v>4629</v>
      </c>
      <c r="H77" s="51">
        <v>4665</v>
      </c>
      <c r="I77" s="51">
        <v>4662</v>
      </c>
      <c r="J77" s="51">
        <v>4627</v>
      </c>
      <c r="K77" s="51">
        <v>4576</v>
      </c>
      <c r="L77" s="51">
        <v>4631</v>
      </c>
      <c r="M77" s="51">
        <v>4976</v>
      </c>
      <c r="N77" s="51">
        <v>5040</v>
      </c>
      <c r="O77" s="51">
        <v>5099</v>
      </c>
      <c r="P77" s="51">
        <v>5058</v>
      </c>
      <c r="Q77" s="51">
        <v>4841</v>
      </c>
      <c r="R77" s="51">
        <v>4466</v>
      </c>
      <c r="S77" s="51">
        <v>4736</v>
      </c>
      <c r="T77" s="51">
        <v>4922</v>
      </c>
      <c r="U77" s="51">
        <v>4835</v>
      </c>
      <c r="V77" s="51">
        <v>4788</v>
      </c>
      <c r="W77" s="51">
        <v>4778</v>
      </c>
      <c r="X77" s="51">
        <v>4923</v>
      </c>
      <c r="Y77" s="51">
        <v>5244</v>
      </c>
      <c r="Z77" s="51">
        <v>5231</v>
      </c>
      <c r="AA77" s="51">
        <v>5251</v>
      </c>
      <c r="AB77" s="51">
        <v>5249</v>
      </c>
      <c r="AC77" s="51">
        <v>5024</v>
      </c>
      <c r="AD77" s="51">
        <v>4664</v>
      </c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</row>
    <row r="78" spans="1:73" x14ac:dyDescent="0.25">
      <c r="A78" s="27" t="s">
        <v>136</v>
      </c>
      <c r="B78" s="51">
        <v>82264</v>
      </c>
      <c r="C78" s="51">
        <v>82826</v>
      </c>
      <c r="D78" s="51">
        <v>83069</v>
      </c>
      <c r="E78" s="51">
        <v>83259</v>
      </c>
      <c r="F78" s="51">
        <v>83756</v>
      </c>
      <c r="G78" s="51">
        <v>84907</v>
      </c>
      <c r="H78" s="51">
        <v>85141</v>
      </c>
      <c r="I78" s="51">
        <v>85147</v>
      </c>
      <c r="J78" s="51">
        <v>85516</v>
      </c>
      <c r="K78" s="51">
        <v>85231</v>
      </c>
      <c r="L78" s="51">
        <v>85423</v>
      </c>
      <c r="M78" s="51">
        <v>84991</v>
      </c>
      <c r="N78" s="51">
        <v>85243</v>
      </c>
      <c r="O78" s="51">
        <v>86105</v>
      </c>
      <c r="P78" s="51">
        <v>86180</v>
      </c>
      <c r="Q78" s="51">
        <v>86305</v>
      </c>
      <c r="R78" s="51">
        <v>86684</v>
      </c>
      <c r="S78" s="51">
        <v>87957</v>
      </c>
      <c r="T78" s="51">
        <v>87943</v>
      </c>
      <c r="U78" s="51">
        <v>87838</v>
      </c>
      <c r="V78" s="51">
        <v>87775</v>
      </c>
      <c r="W78" s="51">
        <v>88139</v>
      </c>
      <c r="X78" s="51">
        <v>87703</v>
      </c>
      <c r="Y78" s="51">
        <v>87858</v>
      </c>
      <c r="Z78" s="51">
        <v>88082</v>
      </c>
      <c r="AA78" s="51">
        <v>88360</v>
      </c>
      <c r="AB78" s="51">
        <v>87947</v>
      </c>
      <c r="AC78" s="51">
        <v>87542</v>
      </c>
      <c r="AD78" s="51">
        <v>87941</v>
      </c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</row>
    <row r="79" spans="1:73" x14ac:dyDescent="0.25">
      <c r="A79" s="27" t="s">
        <v>47</v>
      </c>
      <c r="B79" s="51">
        <v>188220</v>
      </c>
      <c r="C79" s="51">
        <v>190419</v>
      </c>
      <c r="D79" s="51">
        <v>190836</v>
      </c>
      <c r="E79" s="51">
        <v>193046</v>
      </c>
      <c r="F79" s="51">
        <v>195840</v>
      </c>
      <c r="G79" s="51">
        <v>195289</v>
      </c>
      <c r="H79" s="51">
        <v>196986</v>
      </c>
      <c r="I79" s="51">
        <v>197401</v>
      </c>
      <c r="J79" s="51">
        <v>200174</v>
      </c>
      <c r="K79" s="51">
        <v>200447</v>
      </c>
      <c r="L79" s="51">
        <v>199068</v>
      </c>
      <c r="M79" s="51">
        <v>196541</v>
      </c>
      <c r="N79" s="51">
        <v>196111</v>
      </c>
      <c r="O79" s="51">
        <v>198588</v>
      </c>
      <c r="P79" s="51">
        <v>198473</v>
      </c>
      <c r="Q79" s="51">
        <v>200487</v>
      </c>
      <c r="R79" s="51">
        <v>202397</v>
      </c>
      <c r="S79" s="51">
        <v>202826</v>
      </c>
      <c r="T79" s="51">
        <v>203243</v>
      </c>
      <c r="U79" s="51">
        <v>203771</v>
      </c>
      <c r="V79" s="51">
        <v>205748</v>
      </c>
      <c r="W79" s="51">
        <v>206009</v>
      </c>
      <c r="X79" s="51">
        <v>206475</v>
      </c>
      <c r="Y79" s="51">
        <v>205266</v>
      </c>
      <c r="Z79" s="51">
        <v>203144</v>
      </c>
      <c r="AA79" s="51">
        <v>205263</v>
      </c>
      <c r="AB79" s="51">
        <v>205261</v>
      </c>
      <c r="AC79" s="51">
        <v>206168</v>
      </c>
      <c r="AD79" s="51">
        <v>207615</v>
      </c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</row>
    <row r="80" spans="1:73" x14ac:dyDescent="0.25">
      <c r="A80" s="27" t="s">
        <v>14</v>
      </c>
      <c r="B80" s="51">
        <v>6160</v>
      </c>
      <c r="C80" s="51">
        <v>6138</v>
      </c>
      <c r="D80" s="51">
        <v>6132</v>
      </c>
      <c r="E80" s="51">
        <v>6214</v>
      </c>
      <c r="F80" s="51">
        <v>6208</v>
      </c>
      <c r="G80" s="51">
        <v>6147</v>
      </c>
      <c r="H80" s="51">
        <v>6264</v>
      </c>
      <c r="I80" s="51">
        <v>6185</v>
      </c>
      <c r="J80" s="51">
        <v>6311</v>
      </c>
      <c r="K80" s="51">
        <v>6562</v>
      </c>
      <c r="L80" s="51">
        <v>6522</v>
      </c>
      <c r="M80" s="51">
        <v>6323</v>
      </c>
      <c r="N80" s="51">
        <v>6373</v>
      </c>
      <c r="O80" s="51">
        <v>6357</v>
      </c>
      <c r="P80" s="51">
        <v>6424</v>
      </c>
      <c r="Q80" s="51">
        <v>6503</v>
      </c>
      <c r="R80" s="51">
        <v>6590</v>
      </c>
      <c r="S80" s="51">
        <v>6442</v>
      </c>
      <c r="T80" s="51">
        <v>6651</v>
      </c>
      <c r="U80" s="51">
        <v>6464</v>
      </c>
      <c r="V80" s="51">
        <v>6655</v>
      </c>
      <c r="W80" s="51">
        <v>6830</v>
      </c>
      <c r="X80" s="51">
        <v>6934</v>
      </c>
      <c r="Y80" s="51">
        <v>6645</v>
      </c>
      <c r="Z80" s="51">
        <v>6578</v>
      </c>
      <c r="AA80" s="51">
        <v>6505</v>
      </c>
      <c r="AB80" s="51">
        <v>6576</v>
      </c>
      <c r="AC80" s="51">
        <v>6721</v>
      </c>
      <c r="AD80" s="51">
        <v>6755</v>
      </c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</row>
    <row r="81" spans="1:73" x14ac:dyDescent="0.25">
      <c r="A81" s="27" t="s">
        <v>15</v>
      </c>
      <c r="B81" s="51">
        <v>2286</v>
      </c>
      <c r="C81" s="51">
        <v>2244</v>
      </c>
      <c r="D81" s="51">
        <v>2257</v>
      </c>
      <c r="E81" s="51">
        <v>2324</v>
      </c>
      <c r="F81" s="51">
        <v>2364</v>
      </c>
      <c r="G81" s="51">
        <v>2463</v>
      </c>
      <c r="H81" s="51">
        <v>2435</v>
      </c>
      <c r="I81" s="51">
        <v>2416</v>
      </c>
      <c r="J81" s="51">
        <v>2396</v>
      </c>
      <c r="K81" s="51">
        <v>2483</v>
      </c>
      <c r="L81" s="51">
        <v>2449</v>
      </c>
      <c r="M81" s="51">
        <v>2446</v>
      </c>
      <c r="N81" s="51">
        <v>2395</v>
      </c>
      <c r="O81" s="51">
        <v>2363</v>
      </c>
      <c r="P81" s="51">
        <v>2373</v>
      </c>
      <c r="Q81" s="51">
        <v>2396</v>
      </c>
      <c r="R81" s="51">
        <v>2496</v>
      </c>
      <c r="S81" s="51">
        <v>2534</v>
      </c>
      <c r="T81" s="51">
        <v>2566</v>
      </c>
      <c r="U81" s="51">
        <v>2478</v>
      </c>
      <c r="V81" s="51">
        <v>2575</v>
      </c>
      <c r="W81" s="51">
        <v>2568</v>
      </c>
      <c r="X81" s="51">
        <v>2621</v>
      </c>
      <c r="Y81" s="51">
        <v>2562</v>
      </c>
      <c r="Z81" s="51">
        <v>2433</v>
      </c>
      <c r="AA81" s="51">
        <v>2395</v>
      </c>
      <c r="AB81" s="51">
        <v>2425</v>
      </c>
      <c r="AC81" s="51">
        <v>2525</v>
      </c>
      <c r="AD81" s="51">
        <v>2572</v>
      </c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</row>
    <row r="82" spans="1:73" x14ac:dyDescent="0.25">
      <c r="A82" s="27" t="s">
        <v>137</v>
      </c>
      <c r="B82" s="51">
        <v>23571</v>
      </c>
      <c r="C82" s="51">
        <v>23771</v>
      </c>
      <c r="D82" s="51">
        <v>23805</v>
      </c>
      <c r="E82" s="51">
        <v>23857</v>
      </c>
      <c r="F82" s="51">
        <v>24015</v>
      </c>
      <c r="G82" s="51">
        <v>24356</v>
      </c>
      <c r="H82" s="51">
        <v>24385</v>
      </c>
      <c r="I82" s="51">
        <v>24383</v>
      </c>
      <c r="J82" s="51">
        <v>24523</v>
      </c>
      <c r="K82" s="51">
        <v>24425</v>
      </c>
      <c r="L82" s="51">
        <v>24499</v>
      </c>
      <c r="M82" s="51">
        <v>24355</v>
      </c>
      <c r="N82" s="51">
        <v>24397</v>
      </c>
      <c r="O82" s="51">
        <v>24705</v>
      </c>
      <c r="P82" s="51">
        <v>24698</v>
      </c>
      <c r="Q82" s="51">
        <v>24773</v>
      </c>
      <c r="R82" s="51">
        <v>24865</v>
      </c>
      <c r="S82" s="51">
        <v>25221</v>
      </c>
      <c r="T82" s="51">
        <v>25178</v>
      </c>
      <c r="U82" s="51">
        <v>25180</v>
      </c>
      <c r="V82" s="51">
        <v>25144</v>
      </c>
      <c r="W82" s="51">
        <v>25276</v>
      </c>
      <c r="X82" s="51">
        <v>25159</v>
      </c>
      <c r="Y82" s="51">
        <v>25169</v>
      </c>
      <c r="Z82" s="51">
        <v>25184</v>
      </c>
      <c r="AA82" s="51">
        <v>25327</v>
      </c>
      <c r="AB82" s="51">
        <v>25137</v>
      </c>
      <c r="AC82" s="51">
        <v>25078</v>
      </c>
      <c r="AD82" s="51">
        <v>25227</v>
      </c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</row>
    <row r="83" spans="1:73" x14ac:dyDescent="0.25">
      <c r="A83" s="27" t="s">
        <v>138</v>
      </c>
      <c r="B83" s="51">
        <v>24970</v>
      </c>
      <c r="C83" s="51">
        <v>25182</v>
      </c>
      <c r="D83" s="51">
        <v>25219</v>
      </c>
      <c r="E83" s="51">
        <v>25279</v>
      </c>
      <c r="F83" s="51">
        <v>25445</v>
      </c>
      <c r="G83" s="51">
        <v>25811</v>
      </c>
      <c r="H83" s="51">
        <v>25851</v>
      </c>
      <c r="I83" s="51">
        <v>25848</v>
      </c>
      <c r="J83" s="51">
        <v>25979</v>
      </c>
      <c r="K83" s="51">
        <v>25880</v>
      </c>
      <c r="L83" s="51">
        <v>25958</v>
      </c>
      <c r="M83" s="51">
        <v>25797</v>
      </c>
      <c r="N83" s="51">
        <v>25850</v>
      </c>
      <c r="O83" s="51">
        <v>26176</v>
      </c>
      <c r="P83" s="51">
        <v>26177</v>
      </c>
      <c r="Q83" s="51">
        <v>26257</v>
      </c>
      <c r="R83" s="51">
        <v>26349</v>
      </c>
      <c r="S83" s="51">
        <v>26725</v>
      </c>
      <c r="T83" s="51">
        <v>26684</v>
      </c>
      <c r="U83" s="51">
        <v>26674</v>
      </c>
      <c r="V83" s="51">
        <v>26633</v>
      </c>
      <c r="W83" s="51">
        <v>26772</v>
      </c>
      <c r="X83" s="51">
        <v>26640</v>
      </c>
      <c r="Y83" s="51">
        <v>26653</v>
      </c>
      <c r="Z83" s="51">
        <v>26667</v>
      </c>
      <c r="AA83" s="51">
        <v>26822</v>
      </c>
      <c r="AB83" s="51">
        <v>26622</v>
      </c>
      <c r="AC83" s="51">
        <v>26557</v>
      </c>
      <c r="AD83" s="51">
        <v>26734</v>
      </c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</row>
    <row r="84" spans="1:73" x14ac:dyDescent="0.25">
      <c r="A84" s="27" t="s">
        <v>139</v>
      </c>
      <c r="B84" s="51">
        <v>1399</v>
      </c>
      <c r="C84" s="51">
        <v>1411</v>
      </c>
      <c r="D84" s="51">
        <v>1414</v>
      </c>
      <c r="E84" s="51">
        <v>1422</v>
      </c>
      <c r="F84" s="51">
        <v>1430</v>
      </c>
      <c r="G84" s="51">
        <v>1455</v>
      </c>
      <c r="H84" s="51">
        <v>1466</v>
      </c>
      <c r="I84" s="51">
        <v>1465</v>
      </c>
      <c r="J84" s="51">
        <v>1456</v>
      </c>
      <c r="K84" s="51">
        <v>1455</v>
      </c>
      <c r="L84" s="51">
        <v>1459</v>
      </c>
      <c r="M84" s="51">
        <v>1442</v>
      </c>
      <c r="N84" s="51">
        <v>1453</v>
      </c>
      <c r="O84" s="51">
        <v>1471</v>
      </c>
      <c r="P84" s="51">
        <v>1479</v>
      </c>
      <c r="Q84" s="51">
        <v>1484</v>
      </c>
      <c r="R84" s="51">
        <v>1484</v>
      </c>
      <c r="S84" s="51">
        <v>1504</v>
      </c>
      <c r="T84" s="51">
        <v>1506</v>
      </c>
      <c r="U84" s="51">
        <v>1494</v>
      </c>
      <c r="V84" s="51">
        <v>1489</v>
      </c>
      <c r="W84" s="51">
        <v>1496</v>
      </c>
      <c r="X84" s="51">
        <v>1481</v>
      </c>
      <c r="Y84" s="51">
        <v>1484</v>
      </c>
      <c r="Z84" s="51">
        <v>1483</v>
      </c>
      <c r="AA84" s="51">
        <v>1495</v>
      </c>
      <c r="AB84" s="51">
        <v>1485</v>
      </c>
      <c r="AC84" s="51">
        <v>1479</v>
      </c>
      <c r="AD84" s="51">
        <v>1507</v>
      </c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</row>
    <row r="85" spans="1:73" x14ac:dyDescent="0.25">
      <c r="A85" s="27" t="s">
        <v>48</v>
      </c>
      <c r="B85" s="51">
        <v>10964</v>
      </c>
      <c r="C85" s="51">
        <v>10892</v>
      </c>
      <c r="D85" s="51">
        <v>10895</v>
      </c>
      <c r="E85" s="51">
        <v>11047</v>
      </c>
      <c r="F85" s="51">
        <v>11183</v>
      </c>
      <c r="G85" s="51">
        <v>11149</v>
      </c>
      <c r="H85" s="51">
        <v>11178</v>
      </c>
      <c r="I85" s="51">
        <v>11154</v>
      </c>
      <c r="J85" s="51">
        <v>11187</v>
      </c>
      <c r="K85" s="51">
        <v>11359</v>
      </c>
      <c r="L85" s="51">
        <v>11217</v>
      </c>
      <c r="M85" s="51">
        <v>11146</v>
      </c>
      <c r="N85" s="51">
        <v>11052</v>
      </c>
      <c r="O85" s="51">
        <v>10886</v>
      </c>
      <c r="P85" s="51">
        <v>10929</v>
      </c>
      <c r="Q85" s="51">
        <v>11060</v>
      </c>
      <c r="R85" s="51">
        <v>11334</v>
      </c>
      <c r="S85" s="51">
        <v>11310</v>
      </c>
      <c r="T85" s="51">
        <v>11502</v>
      </c>
      <c r="U85" s="51">
        <v>11230</v>
      </c>
      <c r="V85" s="51">
        <v>11592</v>
      </c>
      <c r="W85" s="51">
        <v>11491</v>
      </c>
      <c r="X85" s="51">
        <v>11657</v>
      </c>
      <c r="Y85" s="51">
        <v>11392</v>
      </c>
      <c r="Z85" s="51">
        <v>11018</v>
      </c>
      <c r="AA85" s="51">
        <v>10811</v>
      </c>
      <c r="AB85" s="51">
        <v>10877</v>
      </c>
      <c r="AC85" s="51">
        <v>11265</v>
      </c>
      <c r="AD85" s="51">
        <v>11348</v>
      </c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</row>
    <row r="86" spans="1:73" x14ac:dyDescent="0.25">
      <c r="A86" s="27" t="s">
        <v>140</v>
      </c>
      <c r="B86" s="51">
        <v>49711</v>
      </c>
      <c r="C86" s="51">
        <v>50729</v>
      </c>
      <c r="D86" s="51">
        <v>50917</v>
      </c>
      <c r="E86" s="51">
        <v>50984</v>
      </c>
      <c r="F86" s="51">
        <v>51079</v>
      </c>
      <c r="G86" s="51">
        <v>50948</v>
      </c>
      <c r="H86" s="51">
        <v>51068</v>
      </c>
      <c r="I86" s="51">
        <v>51226</v>
      </c>
      <c r="J86" s="51">
        <v>52007</v>
      </c>
      <c r="K86" s="51">
        <v>51969</v>
      </c>
      <c r="L86" s="51">
        <v>51558</v>
      </c>
      <c r="M86" s="51">
        <v>51848</v>
      </c>
      <c r="N86" s="51">
        <v>51598</v>
      </c>
      <c r="O86" s="51">
        <v>52752</v>
      </c>
      <c r="P86" s="51">
        <v>52734</v>
      </c>
      <c r="Q86" s="51">
        <v>52762</v>
      </c>
      <c r="R86" s="51">
        <v>52974</v>
      </c>
      <c r="S86" s="51">
        <v>53136</v>
      </c>
      <c r="T86" s="51">
        <v>52754</v>
      </c>
      <c r="U86" s="51">
        <v>53364</v>
      </c>
      <c r="V86" s="51">
        <v>53386</v>
      </c>
      <c r="W86" s="51">
        <v>53939</v>
      </c>
      <c r="X86" s="51">
        <v>53860</v>
      </c>
      <c r="Y86" s="51">
        <v>53784</v>
      </c>
      <c r="Z86" s="51">
        <v>53516</v>
      </c>
      <c r="AA86" s="51">
        <v>54524</v>
      </c>
      <c r="AB86" s="51">
        <v>54415</v>
      </c>
      <c r="AC86" s="51">
        <v>54066</v>
      </c>
      <c r="AD86" s="51">
        <v>54470</v>
      </c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</row>
    <row r="87" spans="1:73" x14ac:dyDescent="0.25">
      <c r="A87" s="27" t="s">
        <v>141</v>
      </c>
      <c r="B87" s="51">
        <v>49899</v>
      </c>
      <c r="C87" s="51">
        <v>50920</v>
      </c>
      <c r="D87" s="51">
        <v>51109</v>
      </c>
      <c r="E87" s="51">
        <v>51179</v>
      </c>
      <c r="F87" s="51">
        <v>51275</v>
      </c>
      <c r="G87" s="51">
        <v>51143</v>
      </c>
      <c r="H87" s="51">
        <v>51263</v>
      </c>
      <c r="I87" s="51">
        <v>51423</v>
      </c>
      <c r="J87" s="51">
        <v>52207</v>
      </c>
      <c r="K87" s="51">
        <v>52171</v>
      </c>
      <c r="L87" s="51">
        <v>51759</v>
      </c>
      <c r="M87" s="51">
        <v>52047</v>
      </c>
      <c r="N87" s="51">
        <v>51797</v>
      </c>
      <c r="O87" s="51">
        <v>52952</v>
      </c>
      <c r="P87" s="51">
        <v>52934</v>
      </c>
      <c r="Q87" s="51">
        <v>52964</v>
      </c>
      <c r="R87" s="51">
        <v>53181</v>
      </c>
      <c r="S87" s="51">
        <v>53341</v>
      </c>
      <c r="T87" s="51">
        <v>52961</v>
      </c>
      <c r="U87" s="51">
        <v>53572</v>
      </c>
      <c r="V87" s="51">
        <v>53595</v>
      </c>
      <c r="W87" s="51">
        <v>54149</v>
      </c>
      <c r="X87" s="51">
        <v>54068</v>
      </c>
      <c r="Y87" s="51">
        <v>53990</v>
      </c>
      <c r="Z87" s="51">
        <v>53720</v>
      </c>
      <c r="AA87" s="51">
        <v>54730</v>
      </c>
      <c r="AB87" s="51">
        <v>54621</v>
      </c>
      <c r="AC87" s="51">
        <v>54275</v>
      </c>
      <c r="AD87" s="51">
        <v>54680</v>
      </c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</row>
    <row r="88" spans="1:73" x14ac:dyDescent="0.25">
      <c r="A88" s="27" t="s">
        <v>142</v>
      </c>
      <c r="B88" s="51">
        <v>188</v>
      </c>
      <c r="C88" s="51">
        <v>191</v>
      </c>
      <c r="D88" s="51">
        <v>192</v>
      </c>
      <c r="E88" s="51">
        <v>195</v>
      </c>
      <c r="F88" s="51">
        <v>196</v>
      </c>
      <c r="G88" s="51">
        <v>195</v>
      </c>
      <c r="H88" s="51">
        <v>195</v>
      </c>
      <c r="I88" s="51">
        <v>197</v>
      </c>
      <c r="J88" s="51">
        <v>200</v>
      </c>
      <c r="K88" s="51">
        <v>202</v>
      </c>
      <c r="L88" s="51">
        <v>201</v>
      </c>
      <c r="M88" s="51">
        <v>199</v>
      </c>
      <c r="N88" s="51">
        <v>199</v>
      </c>
      <c r="O88" s="51">
        <v>200</v>
      </c>
      <c r="P88" s="51">
        <v>200</v>
      </c>
      <c r="Q88" s="51">
        <v>202</v>
      </c>
      <c r="R88" s="51">
        <v>207</v>
      </c>
      <c r="S88" s="51">
        <v>205</v>
      </c>
      <c r="T88" s="51">
        <v>207</v>
      </c>
      <c r="U88" s="51">
        <v>208</v>
      </c>
      <c r="V88" s="51">
        <v>209</v>
      </c>
      <c r="W88" s="51">
        <v>210</v>
      </c>
      <c r="X88" s="51">
        <v>208</v>
      </c>
      <c r="Y88" s="51">
        <v>206</v>
      </c>
      <c r="Z88" s="51">
        <v>204</v>
      </c>
      <c r="AA88" s="51">
        <v>206</v>
      </c>
      <c r="AB88" s="51">
        <v>206</v>
      </c>
      <c r="AC88" s="51">
        <v>209</v>
      </c>
      <c r="AD88" s="51">
        <v>210</v>
      </c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</row>
    <row r="89" spans="1:73" x14ac:dyDescent="0.25">
      <c r="A89" s="27" t="s">
        <v>143</v>
      </c>
      <c r="B89" s="51">
        <v>40186</v>
      </c>
      <c r="C89" s="51">
        <v>40636</v>
      </c>
      <c r="D89" s="51">
        <v>40721</v>
      </c>
      <c r="E89" s="51">
        <v>41160</v>
      </c>
      <c r="F89" s="51">
        <v>41724</v>
      </c>
      <c r="G89" s="51">
        <v>41644</v>
      </c>
      <c r="H89" s="51">
        <v>42049</v>
      </c>
      <c r="I89" s="51">
        <v>42152</v>
      </c>
      <c r="J89" s="51">
        <v>42716</v>
      </c>
      <c r="K89" s="51">
        <v>42733</v>
      </c>
      <c r="L89" s="51">
        <v>42468</v>
      </c>
      <c r="M89" s="51">
        <v>41918</v>
      </c>
      <c r="N89" s="51">
        <v>41865</v>
      </c>
      <c r="O89" s="51">
        <v>42390</v>
      </c>
      <c r="P89" s="51">
        <v>42289</v>
      </c>
      <c r="Q89" s="51">
        <v>42757</v>
      </c>
      <c r="R89" s="51">
        <v>43166</v>
      </c>
      <c r="S89" s="51">
        <v>43334</v>
      </c>
      <c r="T89" s="51">
        <v>43420</v>
      </c>
      <c r="U89" s="51">
        <v>43541</v>
      </c>
      <c r="V89" s="51">
        <v>43994</v>
      </c>
      <c r="W89" s="51">
        <v>43970</v>
      </c>
      <c r="X89" s="51">
        <v>44051</v>
      </c>
      <c r="Y89" s="51">
        <v>43800</v>
      </c>
      <c r="Z89" s="51">
        <v>43384</v>
      </c>
      <c r="AA89" s="51">
        <v>43854</v>
      </c>
      <c r="AB89" s="51">
        <v>43824</v>
      </c>
      <c r="AC89" s="51">
        <v>43968</v>
      </c>
      <c r="AD89" s="51">
        <v>44321</v>
      </c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</row>
    <row r="90" spans="1:73" x14ac:dyDescent="0.25">
      <c r="A90" s="27" t="s">
        <v>49</v>
      </c>
      <c r="B90" s="51">
        <v>71454</v>
      </c>
      <c r="C90" s="51">
        <v>72726</v>
      </c>
      <c r="D90" s="51">
        <v>72757</v>
      </c>
      <c r="E90" s="51">
        <v>72875</v>
      </c>
      <c r="F90" s="51">
        <v>73599</v>
      </c>
      <c r="G90" s="51">
        <v>73660</v>
      </c>
      <c r="H90" s="51">
        <v>73964</v>
      </c>
      <c r="I90" s="51">
        <v>74333</v>
      </c>
      <c r="J90" s="51">
        <v>75436</v>
      </c>
      <c r="K90" s="51">
        <v>74879</v>
      </c>
      <c r="L90" s="51">
        <v>74863</v>
      </c>
      <c r="M90" s="51">
        <v>74099</v>
      </c>
      <c r="N90" s="51">
        <v>73256</v>
      </c>
      <c r="O90" s="51">
        <v>74986</v>
      </c>
      <c r="P90" s="51">
        <v>75227</v>
      </c>
      <c r="Q90" s="51">
        <v>75456</v>
      </c>
      <c r="R90" s="51">
        <v>75981</v>
      </c>
      <c r="S90" s="51">
        <v>76105</v>
      </c>
      <c r="T90" s="51">
        <v>75901</v>
      </c>
      <c r="U90" s="51">
        <v>75921</v>
      </c>
      <c r="V90" s="51">
        <v>77323</v>
      </c>
      <c r="W90" s="51">
        <v>77589</v>
      </c>
      <c r="X90" s="51">
        <v>77634</v>
      </c>
      <c r="Y90" s="51">
        <v>77349</v>
      </c>
      <c r="Z90" s="51">
        <v>76864</v>
      </c>
      <c r="AA90" s="51">
        <v>77410</v>
      </c>
      <c r="AB90" s="51">
        <v>77131</v>
      </c>
      <c r="AC90" s="51">
        <v>77197</v>
      </c>
      <c r="AD90" s="51">
        <v>77827</v>
      </c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</row>
    <row r="91" spans="1:73" x14ac:dyDescent="0.25">
      <c r="A91" s="27" t="s">
        <v>16</v>
      </c>
      <c r="B91" s="51">
        <v>521</v>
      </c>
      <c r="C91" s="51">
        <v>599</v>
      </c>
      <c r="D91" s="51">
        <v>534</v>
      </c>
      <c r="E91" s="51">
        <v>334</v>
      </c>
      <c r="F91" s="51">
        <v>395</v>
      </c>
      <c r="G91" s="51">
        <v>478</v>
      </c>
      <c r="H91" s="51">
        <v>510</v>
      </c>
      <c r="I91" s="51">
        <v>495</v>
      </c>
      <c r="J91" s="51">
        <v>430</v>
      </c>
      <c r="K91" s="51">
        <v>389</v>
      </c>
      <c r="L91" s="51">
        <v>421</v>
      </c>
      <c r="M91" s="51">
        <v>480</v>
      </c>
      <c r="N91" s="51">
        <v>527</v>
      </c>
      <c r="O91" s="51">
        <v>501</v>
      </c>
      <c r="P91" s="51">
        <v>542</v>
      </c>
      <c r="Q91" s="51">
        <v>538</v>
      </c>
      <c r="R91" s="51">
        <v>423</v>
      </c>
      <c r="S91" s="51">
        <v>510</v>
      </c>
      <c r="T91" s="51">
        <v>541</v>
      </c>
      <c r="U91" s="51">
        <v>523</v>
      </c>
      <c r="V91" s="51">
        <v>492</v>
      </c>
      <c r="W91" s="51">
        <v>441</v>
      </c>
      <c r="X91" s="51">
        <v>493</v>
      </c>
      <c r="Y91" s="51">
        <v>555</v>
      </c>
      <c r="Z91" s="51">
        <v>597</v>
      </c>
      <c r="AA91" s="51">
        <v>562</v>
      </c>
      <c r="AB91" s="51">
        <v>607</v>
      </c>
      <c r="AC91" s="51">
        <v>616</v>
      </c>
      <c r="AD91" s="51">
        <v>477</v>
      </c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</row>
    <row r="92" spans="1:73" x14ac:dyDescent="0.25">
      <c r="A92" s="27" t="s">
        <v>50</v>
      </c>
      <c r="B92" s="51">
        <v>7320</v>
      </c>
      <c r="C92" s="51">
        <v>7249</v>
      </c>
      <c r="D92" s="51">
        <v>7257</v>
      </c>
      <c r="E92" s="51">
        <v>7300</v>
      </c>
      <c r="F92" s="51">
        <v>7232</v>
      </c>
      <c r="G92" s="51">
        <v>7411</v>
      </c>
      <c r="H92" s="51">
        <v>7401</v>
      </c>
      <c r="I92" s="51">
        <v>7335</v>
      </c>
      <c r="J92" s="51">
        <v>7327</v>
      </c>
      <c r="K92" s="51">
        <v>7308</v>
      </c>
      <c r="L92" s="51">
        <v>7412</v>
      </c>
      <c r="M92" s="51">
        <v>7431</v>
      </c>
      <c r="N92" s="51">
        <v>7472</v>
      </c>
      <c r="O92" s="51">
        <v>7455</v>
      </c>
      <c r="P92" s="51">
        <v>7447</v>
      </c>
      <c r="Q92" s="51">
        <v>7432</v>
      </c>
      <c r="R92" s="51">
        <v>7425</v>
      </c>
      <c r="S92" s="51">
        <v>7646</v>
      </c>
      <c r="T92" s="51">
        <v>7704</v>
      </c>
      <c r="U92" s="51">
        <v>7508</v>
      </c>
      <c r="V92" s="51">
        <v>7627</v>
      </c>
      <c r="W92" s="51">
        <v>7575</v>
      </c>
      <c r="X92" s="51">
        <v>7830</v>
      </c>
      <c r="Y92" s="51">
        <v>7828</v>
      </c>
      <c r="Z92" s="51">
        <v>7718</v>
      </c>
      <c r="AA92" s="51">
        <v>7665</v>
      </c>
      <c r="AB92" s="51">
        <v>7688</v>
      </c>
      <c r="AC92" s="51">
        <v>7711</v>
      </c>
      <c r="AD92" s="51">
        <v>7672</v>
      </c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</row>
    <row r="93" spans="1:73" x14ac:dyDescent="0.25">
      <c r="A93" s="27" t="s">
        <v>51</v>
      </c>
      <c r="B93" s="51">
        <v>12394</v>
      </c>
      <c r="C93" s="51">
        <v>12371</v>
      </c>
      <c r="D93" s="51">
        <v>12463</v>
      </c>
      <c r="E93" s="51">
        <v>12704</v>
      </c>
      <c r="F93" s="51">
        <v>13047</v>
      </c>
      <c r="G93" s="51">
        <v>13090</v>
      </c>
      <c r="H93" s="51">
        <v>13228</v>
      </c>
      <c r="I93" s="51">
        <v>13105</v>
      </c>
      <c r="J93" s="51">
        <v>13069</v>
      </c>
      <c r="K93" s="51">
        <v>13251</v>
      </c>
      <c r="L93" s="51">
        <v>12918</v>
      </c>
      <c r="M93" s="51">
        <v>12638</v>
      </c>
      <c r="N93" s="51">
        <v>12726</v>
      </c>
      <c r="O93" s="51">
        <v>12705</v>
      </c>
      <c r="P93" s="51">
        <v>12766</v>
      </c>
      <c r="Q93" s="51">
        <v>13089</v>
      </c>
      <c r="R93" s="51">
        <v>13420</v>
      </c>
      <c r="S93" s="51">
        <v>13611</v>
      </c>
      <c r="T93" s="51">
        <v>13967</v>
      </c>
      <c r="U93" s="51">
        <v>13551</v>
      </c>
      <c r="V93" s="51">
        <v>13633</v>
      </c>
      <c r="W93" s="51">
        <v>13695</v>
      </c>
      <c r="X93" s="51">
        <v>13624</v>
      </c>
      <c r="Y93" s="51">
        <v>13269</v>
      </c>
      <c r="Z93" s="51">
        <v>13163</v>
      </c>
      <c r="AA93" s="51">
        <v>13004</v>
      </c>
      <c r="AB93" s="51">
        <v>13061</v>
      </c>
      <c r="AC93" s="51">
        <v>13461</v>
      </c>
      <c r="AD93" s="51">
        <v>13708</v>
      </c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</row>
    <row r="94" spans="1:73" x14ac:dyDescent="0.25">
      <c r="A94" s="27" t="s">
        <v>17</v>
      </c>
      <c r="B94" s="51">
        <v>20207</v>
      </c>
      <c r="C94" s="51">
        <v>20172</v>
      </c>
      <c r="D94" s="51">
        <v>20305</v>
      </c>
      <c r="E94" s="51">
        <v>20622</v>
      </c>
      <c r="F94" s="51">
        <v>20797</v>
      </c>
      <c r="G94" s="51">
        <v>20837</v>
      </c>
      <c r="H94" s="51">
        <v>21202</v>
      </c>
      <c r="I94" s="51">
        <v>21072</v>
      </c>
      <c r="J94" s="51">
        <v>21097</v>
      </c>
      <c r="K94" s="51">
        <v>21442</v>
      </c>
      <c r="L94" s="51">
        <v>21138</v>
      </c>
      <c r="M94" s="51">
        <v>21034</v>
      </c>
      <c r="N94" s="51">
        <v>21178</v>
      </c>
      <c r="O94" s="51">
        <v>21039</v>
      </c>
      <c r="P94" s="51">
        <v>21064</v>
      </c>
      <c r="Q94" s="51">
        <v>21492</v>
      </c>
      <c r="R94" s="51">
        <v>21928</v>
      </c>
      <c r="S94" s="51">
        <v>22216</v>
      </c>
      <c r="T94" s="51">
        <v>22672</v>
      </c>
      <c r="U94" s="51">
        <v>21999</v>
      </c>
      <c r="V94" s="51">
        <v>22442</v>
      </c>
      <c r="W94" s="51">
        <v>22442</v>
      </c>
      <c r="X94" s="51">
        <v>22611</v>
      </c>
      <c r="Y94" s="51">
        <v>22214</v>
      </c>
      <c r="Z94" s="51">
        <v>21964</v>
      </c>
      <c r="AA94" s="51">
        <v>21663</v>
      </c>
      <c r="AB94" s="51">
        <v>21743</v>
      </c>
      <c r="AC94" s="51">
        <v>22424</v>
      </c>
      <c r="AD94" s="51">
        <v>22739</v>
      </c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</row>
    <row r="95" spans="1:73" x14ac:dyDescent="0.25">
      <c r="A95" s="27" t="s">
        <v>144</v>
      </c>
      <c r="B95" s="51">
        <v>20207</v>
      </c>
      <c r="C95" s="51">
        <v>20172</v>
      </c>
      <c r="D95" s="51">
        <v>20305</v>
      </c>
      <c r="E95" s="51">
        <v>20622</v>
      </c>
      <c r="F95" s="51">
        <v>20797</v>
      </c>
      <c r="G95" s="51">
        <v>20837</v>
      </c>
      <c r="H95" s="51">
        <v>21202</v>
      </c>
      <c r="I95" s="51">
        <v>21072</v>
      </c>
      <c r="J95" s="51">
        <v>21097</v>
      </c>
      <c r="K95" s="51">
        <v>21442</v>
      </c>
      <c r="L95" s="51">
        <v>21138</v>
      </c>
      <c r="M95" s="51">
        <v>21034</v>
      </c>
      <c r="N95" s="51">
        <v>21178</v>
      </c>
      <c r="O95" s="51">
        <v>21039</v>
      </c>
      <c r="P95" s="51">
        <v>21064</v>
      </c>
      <c r="Q95" s="51">
        <v>21492</v>
      </c>
      <c r="R95" s="51">
        <v>21928</v>
      </c>
      <c r="S95" s="51">
        <v>22216</v>
      </c>
      <c r="T95" s="51">
        <v>22672</v>
      </c>
      <c r="U95" s="51">
        <v>21999</v>
      </c>
      <c r="V95" s="51">
        <v>22442</v>
      </c>
      <c r="W95" s="51">
        <v>22442</v>
      </c>
      <c r="X95" s="51">
        <v>22611</v>
      </c>
      <c r="Y95" s="51">
        <v>22214</v>
      </c>
      <c r="Z95" s="51">
        <v>21964</v>
      </c>
      <c r="AA95" s="51">
        <v>21663</v>
      </c>
      <c r="AB95" s="51">
        <v>21743</v>
      </c>
      <c r="AC95" s="51">
        <v>22424</v>
      </c>
      <c r="AD95" s="51">
        <v>22739</v>
      </c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</row>
    <row r="96" spans="1:73" x14ac:dyDescent="0.25">
      <c r="A96" s="27" t="s">
        <v>52</v>
      </c>
      <c r="B96" s="51">
        <v>15312</v>
      </c>
      <c r="C96" s="51">
        <v>15095</v>
      </c>
      <c r="D96" s="51">
        <v>15055</v>
      </c>
      <c r="E96" s="51">
        <v>15474</v>
      </c>
      <c r="F96" s="51">
        <v>15582</v>
      </c>
      <c r="G96" s="51">
        <v>15630</v>
      </c>
      <c r="H96" s="51">
        <v>15573</v>
      </c>
      <c r="I96" s="51">
        <v>15453</v>
      </c>
      <c r="J96" s="51">
        <v>15683</v>
      </c>
      <c r="K96" s="51">
        <v>16214</v>
      </c>
      <c r="L96" s="51">
        <v>16030</v>
      </c>
      <c r="M96" s="51">
        <v>16010</v>
      </c>
      <c r="N96" s="51">
        <v>16056</v>
      </c>
      <c r="O96" s="51">
        <v>15698</v>
      </c>
      <c r="P96" s="51">
        <v>15699</v>
      </c>
      <c r="Q96" s="51">
        <v>15957</v>
      </c>
      <c r="R96" s="51">
        <v>16479</v>
      </c>
      <c r="S96" s="51">
        <v>16587</v>
      </c>
      <c r="T96" s="51">
        <v>17018</v>
      </c>
      <c r="U96" s="51">
        <v>16492</v>
      </c>
      <c r="V96" s="51">
        <v>16917</v>
      </c>
      <c r="W96" s="51">
        <v>16819</v>
      </c>
      <c r="X96" s="51">
        <v>17138</v>
      </c>
      <c r="Y96" s="51">
        <v>16812</v>
      </c>
      <c r="Z96" s="51">
        <v>16346</v>
      </c>
      <c r="AA96" s="51">
        <v>15981</v>
      </c>
      <c r="AB96" s="51">
        <v>16046</v>
      </c>
      <c r="AC96" s="51">
        <v>16751</v>
      </c>
      <c r="AD96" s="51">
        <v>16957</v>
      </c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</row>
    <row r="97" spans="1:73" x14ac:dyDescent="0.25">
      <c r="A97" s="27" t="s">
        <v>145</v>
      </c>
      <c r="B97" s="51">
        <v>20353</v>
      </c>
      <c r="C97" s="51">
        <v>20468</v>
      </c>
      <c r="D97" s="51">
        <v>20524</v>
      </c>
      <c r="E97" s="51">
        <v>20546</v>
      </c>
      <c r="F97" s="51">
        <v>20697</v>
      </c>
      <c r="G97" s="51">
        <v>20978</v>
      </c>
      <c r="H97" s="51">
        <v>21083</v>
      </c>
      <c r="I97" s="51">
        <v>21129</v>
      </c>
      <c r="J97" s="51">
        <v>21173</v>
      </c>
      <c r="K97" s="51">
        <v>21117</v>
      </c>
      <c r="L97" s="51">
        <v>21138</v>
      </c>
      <c r="M97" s="51">
        <v>21043</v>
      </c>
      <c r="N97" s="51">
        <v>21073</v>
      </c>
      <c r="O97" s="51">
        <v>21218</v>
      </c>
      <c r="P97" s="51">
        <v>21235</v>
      </c>
      <c r="Q97" s="51">
        <v>21298</v>
      </c>
      <c r="R97" s="51">
        <v>21384</v>
      </c>
      <c r="S97" s="51">
        <v>21729</v>
      </c>
      <c r="T97" s="51">
        <v>21764</v>
      </c>
      <c r="U97" s="51">
        <v>21675</v>
      </c>
      <c r="V97" s="51">
        <v>21678</v>
      </c>
      <c r="W97" s="51">
        <v>21797</v>
      </c>
      <c r="X97" s="51">
        <v>21719</v>
      </c>
      <c r="Y97" s="51">
        <v>21758</v>
      </c>
      <c r="Z97" s="51">
        <v>21729</v>
      </c>
      <c r="AA97" s="51">
        <v>21790</v>
      </c>
      <c r="AB97" s="51">
        <v>21674</v>
      </c>
      <c r="AC97" s="51">
        <v>21574</v>
      </c>
      <c r="AD97" s="51">
        <v>21736</v>
      </c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</row>
    <row r="98" spans="1:73" x14ac:dyDescent="0.25">
      <c r="A98" s="27" t="s">
        <v>146</v>
      </c>
      <c r="B98" s="51">
        <v>20365</v>
      </c>
      <c r="C98" s="51">
        <v>20480</v>
      </c>
      <c r="D98" s="51">
        <v>20535</v>
      </c>
      <c r="E98" s="51">
        <v>20557</v>
      </c>
      <c r="F98" s="51">
        <v>20708</v>
      </c>
      <c r="G98" s="51">
        <v>20989</v>
      </c>
      <c r="H98" s="51">
        <v>21094</v>
      </c>
      <c r="I98" s="51">
        <v>21142</v>
      </c>
      <c r="J98" s="51">
        <v>21186</v>
      </c>
      <c r="K98" s="51">
        <v>21130</v>
      </c>
      <c r="L98" s="51">
        <v>21152</v>
      </c>
      <c r="M98" s="51">
        <v>21057</v>
      </c>
      <c r="N98" s="51">
        <v>21087</v>
      </c>
      <c r="O98" s="51">
        <v>21229</v>
      </c>
      <c r="P98" s="51">
        <v>21246</v>
      </c>
      <c r="Q98" s="51">
        <v>21309</v>
      </c>
      <c r="R98" s="51">
        <v>21395</v>
      </c>
      <c r="S98" s="51">
        <v>21740</v>
      </c>
      <c r="T98" s="51">
        <v>21775</v>
      </c>
      <c r="U98" s="51">
        <v>21686</v>
      </c>
      <c r="V98" s="51">
        <v>21689</v>
      </c>
      <c r="W98" s="51">
        <v>21809</v>
      </c>
      <c r="X98" s="51">
        <v>21730</v>
      </c>
      <c r="Y98" s="51">
        <v>21769</v>
      </c>
      <c r="Z98" s="51">
        <v>21740</v>
      </c>
      <c r="AA98" s="51">
        <v>21801</v>
      </c>
      <c r="AB98" s="51">
        <v>21685</v>
      </c>
      <c r="AC98" s="51">
        <v>21585</v>
      </c>
      <c r="AD98" s="51">
        <v>21748</v>
      </c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</row>
    <row r="99" spans="1:73" x14ac:dyDescent="0.25">
      <c r="A99" s="27" t="s">
        <v>147</v>
      </c>
      <c r="B99" s="51">
        <v>12</v>
      </c>
      <c r="C99" s="51">
        <v>12</v>
      </c>
      <c r="D99" s="51">
        <v>11</v>
      </c>
      <c r="E99" s="51">
        <v>11</v>
      </c>
      <c r="F99" s="51">
        <v>11</v>
      </c>
      <c r="G99" s="51">
        <v>11</v>
      </c>
      <c r="H99" s="51">
        <v>11</v>
      </c>
      <c r="I99" s="51">
        <v>13</v>
      </c>
      <c r="J99" s="51">
        <v>13</v>
      </c>
      <c r="K99" s="51">
        <v>13</v>
      </c>
      <c r="L99" s="51">
        <v>14</v>
      </c>
      <c r="M99" s="51">
        <v>14</v>
      </c>
      <c r="N99" s="51">
        <v>14</v>
      </c>
      <c r="O99" s="51">
        <v>11</v>
      </c>
      <c r="P99" s="51">
        <v>11</v>
      </c>
      <c r="Q99" s="51">
        <v>11</v>
      </c>
      <c r="R99" s="51">
        <v>11</v>
      </c>
      <c r="S99" s="51">
        <v>11</v>
      </c>
      <c r="T99" s="51">
        <v>11</v>
      </c>
      <c r="U99" s="51">
        <v>11</v>
      </c>
      <c r="V99" s="51">
        <v>11</v>
      </c>
      <c r="W99" s="51">
        <v>12</v>
      </c>
      <c r="X99" s="51">
        <v>11</v>
      </c>
      <c r="Y99" s="51">
        <v>11</v>
      </c>
      <c r="Z99" s="51">
        <v>11</v>
      </c>
      <c r="AA99" s="51">
        <v>11</v>
      </c>
      <c r="AB99" s="51">
        <v>11</v>
      </c>
      <c r="AC99" s="51">
        <v>11</v>
      </c>
      <c r="AD99" s="51">
        <v>12</v>
      </c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</row>
    <row r="100" spans="1:73" x14ac:dyDescent="0.25">
      <c r="A100" s="27" t="s">
        <v>18</v>
      </c>
      <c r="B100" s="51">
        <v>8100</v>
      </c>
      <c r="C100" s="51">
        <v>8071</v>
      </c>
      <c r="D100" s="51">
        <v>8026</v>
      </c>
      <c r="E100" s="51">
        <v>8175</v>
      </c>
      <c r="F100" s="51">
        <v>8193</v>
      </c>
      <c r="G100" s="51">
        <v>8236</v>
      </c>
      <c r="H100" s="51">
        <v>8285</v>
      </c>
      <c r="I100" s="51">
        <v>8264</v>
      </c>
      <c r="J100" s="51">
        <v>8361</v>
      </c>
      <c r="K100" s="51">
        <v>8628</v>
      </c>
      <c r="L100" s="51">
        <v>8535</v>
      </c>
      <c r="M100" s="51">
        <v>8449</v>
      </c>
      <c r="N100" s="51">
        <v>8374</v>
      </c>
      <c r="O100" s="51">
        <v>8222</v>
      </c>
      <c r="P100" s="51">
        <v>8272</v>
      </c>
      <c r="Q100" s="51">
        <v>8393</v>
      </c>
      <c r="R100" s="51">
        <v>8571</v>
      </c>
      <c r="S100" s="51">
        <v>8681</v>
      </c>
      <c r="T100" s="51">
        <v>8892</v>
      </c>
      <c r="U100" s="51">
        <v>8585</v>
      </c>
      <c r="V100" s="51">
        <v>8893</v>
      </c>
      <c r="W100" s="51">
        <v>8882</v>
      </c>
      <c r="X100" s="51">
        <v>9017</v>
      </c>
      <c r="Y100" s="51">
        <v>8829</v>
      </c>
      <c r="Z100" s="51">
        <v>8465</v>
      </c>
      <c r="AA100" s="51">
        <v>8300</v>
      </c>
      <c r="AB100" s="51">
        <v>8331</v>
      </c>
      <c r="AC100" s="51">
        <v>8616</v>
      </c>
      <c r="AD100" s="51">
        <v>8665</v>
      </c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</row>
    <row r="101" spans="1:73" x14ac:dyDescent="0.25">
      <c r="A101" s="27" t="s">
        <v>148</v>
      </c>
      <c r="B101" s="51">
        <v>9541</v>
      </c>
      <c r="C101" s="51">
        <v>9517</v>
      </c>
      <c r="D101" s="51">
        <v>9461</v>
      </c>
      <c r="E101" s="51">
        <v>9623</v>
      </c>
      <c r="F101" s="51">
        <v>9644</v>
      </c>
      <c r="G101" s="51">
        <v>9689</v>
      </c>
      <c r="H101" s="51">
        <v>9743</v>
      </c>
      <c r="I101" s="51">
        <v>9732</v>
      </c>
      <c r="J101" s="51">
        <v>9861</v>
      </c>
      <c r="K101" s="51">
        <v>10158</v>
      </c>
      <c r="L101" s="51">
        <v>10057</v>
      </c>
      <c r="M101" s="51">
        <v>9952</v>
      </c>
      <c r="N101" s="51">
        <v>9845</v>
      </c>
      <c r="O101" s="51">
        <v>9694</v>
      </c>
      <c r="P101" s="51">
        <v>9759</v>
      </c>
      <c r="Q101" s="51">
        <v>9894</v>
      </c>
      <c r="R101" s="51">
        <v>10092</v>
      </c>
      <c r="S101" s="51">
        <v>10211</v>
      </c>
      <c r="T101" s="51">
        <v>10444</v>
      </c>
      <c r="U101" s="51">
        <v>10111</v>
      </c>
      <c r="V101" s="51">
        <v>10459</v>
      </c>
      <c r="W101" s="51">
        <v>10450</v>
      </c>
      <c r="X101" s="51">
        <v>10631</v>
      </c>
      <c r="Y101" s="51">
        <v>10414</v>
      </c>
      <c r="Z101" s="51">
        <v>9985</v>
      </c>
      <c r="AA101" s="51">
        <v>9802</v>
      </c>
      <c r="AB101" s="51">
        <v>9843</v>
      </c>
      <c r="AC101" s="51">
        <v>10161</v>
      </c>
      <c r="AD101" s="51">
        <v>10226</v>
      </c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</row>
    <row r="102" spans="1:73" x14ac:dyDescent="0.25">
      <c r="A102" s="27" t="s">
        <v>19</v>
      </c>
      <c r="B102" s="51">
        <v>2082</v>
      </c>
      <c r="C102" s="51">
        <v>2078</v>
      </c>
      <c r="D102" s="51">
        <v>2068</v>
      </c>
      <c r="E102" s="51">
        <v>2112</v>
      </c>
      <c r="F102" s="51">
        <v>2255</v>
      </c>
      <c r="G102" s="51">
        <v>2462</v>
      </c>
      <c r="H102" s="51">
        <v>2558</v>
      </c>
      <c r="I102" s="51">
        <v>2513</v>
      </c>
      <c r="J102" s="51">
        <v>2398</v>
      </c>
      <c r="K102" s="51">
        <v>2329</v>
      </c>
      <c r="L102" s="51">
        <v>2173</v>
      </c>
      <c r="M102" s="51">
        <v>2136</v>
      </c>
      <c r="N102" s="51">
        <v>2217</v>
      </c>
      <c r="O102" s="51">
        <v>2166</v>
      </c>
      <c r="P102" s="51">
        <v>2182</v>
      </c>
      <c r="Q102" s="51">
        <v>2229</v>
      </c>
      <c r="R102" s="51">
        <v>2374</v>
      </c>
      <c r="S102" s="51">
        <v>2663</v>
      </c>
      <c r="T102" s="51">
        <v>2743</v>
      </c>
      <c r="U102" s="51">
        <v>2615</v>
      </c>
      <c r="V102" s="51">
        <v>2534</v>
      </c>
      <c r="W102" s="51">
        <v>2460</v>
      </c>
      <c r="X102" s="51">
        <v>2336</v>
      </c>
      <c r="Y102" s="51">
        <v>2280</v>
      </c>
      <c r="Z102" s="51">
        <v>2320</v>
      </c>
      <c r="AA102" s="51">
        <v>2254</v>
      </c>
      <c r="AB102" s="51">
        <v>2275</v>
      </c>
      <c r="AC102" s="51">
        <v>2312</v>
      </c>
      <c r="AD102" s="51">
        <v>2474</v>
      </c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</row>
    <row r="103" spans="1:73" x14ac:dyDescent="0.25">
      <c r="A103" s="27" t="s">
        <v>53</v>
      </c>
      <c r="B103" s="51">
        <v>10202</v>
      </c>
      <c r="C103" s="51">
        <v>10268</v>
      </c>
      <c r="D103" s="51">
        <v>10338</v>
      </c>
      <c r="E103" s="51">
        <v>10381</v>
      </c>
      <c r="F103" s="51">
        <v>10411</v>
      </c>
      <c r="G103" s="51">
        <v>10561</v>
      </c>
      <c r="H103" s="51">
        <v>10588</v>
      </c>
      <c r="I103" s="51">
        <v>10574</v>
      </c>
      <c r="J103" s="51">
        <v>10611</v>
      </c>
      <c r="K103" s="51">
        <v>10600</v>
      </c>
      <c r="L103" s="51">
        <v>10607</v>
      </c>
      <c r="M103" s="51">
        <v>10536</v>
      </c>
      <c r="N103" s="51">
        <v>10609</v>
      </c>
      <c r="O103" s="51">
        <v>10665</v>
      </c>
      <c r="P103" s="51">
        <v>10702</v>
      </c>
      <c r="Q103" s="51">
        <v>10800</v>
      </c>
      <c r="R103" s="51">
        <v>10807</v>
      </c>
      <c r="S103" s="51">
        <v>10952</v>
      </c>
      <c r="T103" s="51">
        <v>11009</v>
      </c>
      <c r="U103" s="51">
        <v>10937</v>
      </c>
      <c r="V103" s="51">
        <v>11001</v>
      </c>
      <c r="W103" s="51">
        <v>10998</v>
      </c>
      <c r="X103" s="51">
        <v>10909</v>
      </c>
      <c r="Y103" s="51">
        <v>10916</v>
      </c>
      <c r="Z103" s="51">
        <v>10954</v>
      </c>
      <c r="AA103" s="51">
        <v>10976</v>
      </c>
      <c r="AB103" s="51">
        <v>10954</v>
      </c>
      <c r="AC103" s="51">
        <v>10948</v>
      </c>
      <c r="AD103" s="51">
        <v>10960</v>
      </c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</row>
    <row r="104" spans="1:73" x14ac:dyDescent="0.25">
      <c r="A104" s="27" t="s">
        <v>149</v>
      </c>
      <c r="B104" s="51">
        <v>30045</v>
      </c>
      <c r="C104" s="51">
        <v>30290</v>
      </c>
      <c r="D104" s="51">
        <v>30363</v>
      </c>
      <c r="E104" s="51">
        <v>30456</v>
      </c>
      <c r="F104" s="51">
        <v>30687</v>
      </c>
      <c r="G104" s="51">
        <v>31100</v>
      </c>
      <c r="H104" s="51">
        <v>31226</v>
      </c>
      <c r="I104" s="51">
        <v>31189</v>
      </c>
      <c r="J104" s="51">
        <v>31317</v>
      </c>
      <c r="K104" s="51">
        <v>31210</v>
      </c>
      <c r="L104" s="51">
        <v>31280</v>
      </c>
      <c r="M104" s="51">
        <v>31099</v>
      </c>
      <c r="N104" s="51">
        <v>31111</v>
      </c>
      <c r="O104" s="51">
        <v>31492</v>
      </c>
      <c r="P104" s="51">
        <v>31537</v>
      </c>
      <c r="Q104" s="51">
        <v>31577</v>
      </c>
      <c r="R104" s="51">
        <v>31742</v>
      </c>
      <c r="S104" s="51">
        <v>32164</v>
      </c>
      <c r="T104" s="51">
        <v>32225</v>
      </c>
      <c r="U104" s="51">
        <v>32176</v>
      </c>
      <c r="V104" s="51">
        <v>32113</v>
      </c>
      <c r="W104" s="51">
        <v>32303</v>
      </c>
      <c r="X104" s="51">
        <v>32170</v>
      </c>
      <c r="Y104" s="51">
        <v>32210</v>
      </c>
      <c r="Z104" s="51">
        <v>32171</v>
      </c>
      <c r="AA104" s="51">
        <v>32324</v>
      </c>
      <c r="AB104" s="51">
        <v>32111</v>
      </c>
      <c r="AC104" s="51">
        <v>32037</v>
      </c>
      <c r="AD104" s="51">
        <v>32213</v>
      </c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</row>
    <row r="105" spans="1:73" x14ac:dyDescent="0.25">
      <c r="A105" s="27" t="s">
        <v>54</v>
      </c>
      <c r="B105" s="51">
        <v>2501</v>
      </c>
      <c r="C105" s="51">
        <v>2406</v>
      </c>
      <c r="D105" s="51">
        <v>2360</v>
      </c>
      <c r="E105" s="51">
        <v>2552</v>
      </c>
      <c r="F105" s="51">
        <v>2634</v>
      </c>
      <c r="G105" s="51">
        <v>2629</v>
      </c>
      <c r="H105" s="51">
        <v>2655</v>
      </c>
      <c r="I105" s="51">
        <v>2602</v>
      </c>
      <c r="J105" s="51">
        <v>2553</v>
      </c>
      <c r="K105" s="51">
        <v>2736</v>
      </c>
      <c r="L105" s="51">
        <v>2650</v>
      </c>
      <c r="M105" s="51">
        <v>2629</v>
      </c>
      <c r="N105" s="51">
        <v>2561</v>
      </c>
      <c r="O105" s="51">
        <v>2380</v>
      </c>
      <c r="P105" s="51">
        <v>2408</v>
      </c>
      <c r="Q105" s="51">
        <v>2537</v>
      </c>
      <c r="R105" s="51">
        <v>2738</v>
      </c>
      <c r="S105" s="51">
        <v>2802</v>
      </c>
      <c r="T105" s="51">
        <v>2894</v>
      </c>
      <c r="U105" s="51">
        <v>2723</v>
      </c>
      <c r="V105" s="51">
        <v>2905</v>
      </c>
      <c r="W105" s="51">
        <v>2807</v>
      </c>
      <c r="X105" s="51">
        <v>2846</v>
      </c>
      <c r="Y105" s="51">
        <v>2718</v>
      </c>
      <c r="Z105" s="51">
        <v>2500</v>
      </c>
      <c r="AA105" s="51">
        <v>2351</v>
      </c>
      <c r="AB105" s="51">
        <v>2372</v>
      </c>
      <c r="AC105" s="51">
        <v>2663</v>
      </c>
      <c r="AD105" s="51">
        <v>2744</v>
      </c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</row>
    <row r="106" spans="1:73" x14ac:dyDescent="0.25">
      <c r="A106" s="27" t="s">
        <v>25</v>
      </c>
      <c r="B106" s="51">
        <v>10965</v>
      </c>
      <c r="C106" s="51">
        <v>11071</v>
      </c>
      <c r="D106" s="51">
        <v>11177</v>
      </c>
      <c r="E106" s="51">
        <v>10937</v>
      </c>
      <c r="F106" s="51">
        <v>10609</v>
      </c>
      <c r="G106" s="51">
        <v>11115</v>
      </c>
      <c r="H106" s="51">
        <v>11262</v>
      </c>
      <c r="I106" s="51">
        <v>11072</v>
      </c>
      <c r="J106" s="51">
        <v>10919</v>
      </c>
      <c r="K106" s="51">
        <v>10730</v>
      </c>
      <c r="L106" s="51">
        <v>10842</v>
      </c>
      <c r="M106" s="51">
        <v>11233</v>
      </c>
      <c r="N106" s="51">
        <v>11215</v>
      </c>
      <c r="O106" s="51">
        <v>11292</v>
      </c>
      <c r="P106" s="51">
        <v>11278</v>
      </c>
      <c r="Q106" s="51">
        <v>11134</v>
      </c>
      <c r="R106" s="51">
        <v>10942</v>
      </c>
      <c r="S106" s="51">
        <v>11436</v>
      </c>
      <c r="T106" s="51">
        <v>11712</v>
      </c>
      <c r="U106" s="51">
        <v>11506</v>
      </c>
      <c r="V106" s="51">
        <v>11302</v>
      </c>
      <c r="W106" s="51">
        <v>11223</v>
      </c>
      <c r="X106" s="51">
        <v>11520</v>
      </c>
      <c r="Y106" s="51">
        <v>11795</v>
      </c>
      <c r="Z106" s="51">
        <v>11538</v>
      </c>
      <c r="AA106" s="51">
        <v>11556</v>
      </c>
      <c r="AB106" s="51">
        <v>11632</v>
      </c>
      <c r="AC106" s="51">
        <v>11423</v>
      </c>
      <c r="AD106" s="51">
        <v>11202</v>
      </c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</row>
    <row r="107" spans="1:73" x14ac:dyDescent="0.25">
      <c r="A107" s="27" t="s">
        <v>20</v>
      </c>
      <c r="B107" s="51">
        <v>6056</v>
      </c>
      <c r="C107" s="51">
        <v>5965</v>
      </c>
      <c r="D107" s="51">
        <v>5935</v>
      </c>
      <c r="E107" s="51">
        <v>6116</v>
      </c>
      <c r="F107" s="51">
        <v>6193</v>
      </c>
      <c r="G107" s="51">
        <v>6194</v>
      </c>
      <c r="H107" s="51">
        <v>6253</v>
      </c>
      <c r="I107" s="51">
        <v>6204</v>
      </c>
      <c r="J107" s="51">
        <v>6253</v>
      </c>
      <c r="K107" s="51">
        <v>6503</v>
      </c>
      <c r="L107" s="51">
        <v>6389</v>
      </c>
      <c r="M107" s="51">
        <v>6360</v>
      </c>
      <c r="N107" s="51">
        <v>6212</v>
      </c>
      <c r="O107" s="51">
        <v>5994</v>
      </c>
      <c r="P107" s="51">
        <v>5993</v>
      </c>
      <c r="Q107" s="51">
        <v>6157</v>
      </c>
      <c r="R107" s="51">
        <v>6445</v>
      </c>
      <c r="S107" s="51">
        <v>6450</v>
      </c>
      <c r="T107" s="51">
        <v>6642</v>
      </c>
      <c r="U107" s="51">
        <v>6345</v>
      </c>
      <c r="V107" s="51">
        <v>6664</v>
      </c>
      <c r="W107" s="51">
        <v>6572</v>
      </c>
      <c r="X107" s="51">
        <v>6678</v>
      </c>
      <c r="Y107" s="51">
        <v>6492</v>
      </c>
      <c r="Z107" s="51">
        <v>6116</v>
      </c>
      <c r="AA107" s="51">
        <v>5894</v>
      </c>
      <c r="AB107" s="51">
        <v>5873</v>
      </c>
      <c r="AC107" s="51">
        <v>6249</v>
      </c>
      <c r="AD107" s="51">
        <v>6379</v>
      </c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</row>
    <row r="108" spans="1:73" x14ac:dyDescent="0.25">
      <c r="A108" s="27" t="s">
        <v>21</v>
      </c>
      <c r="B108" s="51">
        <v>74224</v>
      </c>
      <c r="C108" s="51">
        <v>74035</v>
      </c>
      <c r="D108" s="51">
        <v>74212</v>
      </c>
      <c r="E108" s="51">
        <v>74658</v>
      </c>
      <c r="F108" s="51">
        <v>74690</v>
      </c>
      <c r="G108" s="51">
        <v>75104</v>
      </c>
      <c r="H108" s="51">
        <v>74565</v>
      </c>
      <c r="I108" s="51">
        <v>74329</v>
      </c>
      <c r="J108" s="51">
        <v>75620</v>
      </c>
      <c r="K108" s="51">
        <v>75588</v>
      </c>
      <c r="L108" s="51">
        <v>75445</v>
      </c>
      <c r="M108" s="51">
        <v>74971</v>
      </c>
      <c r="N108" s="51">
        <v>75182</v>
      </c>
      <c r="O108" s="51">
        <v>75695</v>
      </c>
      <c r="P108" s="51">
        <v>75783</v>
      </c>
      <c r="Q108" s="51">
        <v>75444</v>
      </c>
      <c r="R108" s="51">
        <v>76138</v>
      </c>
      <c r="S108" s="51">
        <v>76314</v>
      </c>
      <c r="T108" s="51">
        <v>75523</v>
      </c>
      <c r="U108" s="51">
        <v>74851</v>
      </c>
      <c r="V108" s="51">
        <v>76176</v>
      </c>
      <c r="W108" s="51">
        <v>76607</v>
      </c>
      <c r="X108" s="51">
        <v>76703</v>
      </c>
      <c r="Y108" s="51">
        <v>76526</v>
      </c>
      <c r="Z108" s="51">
        <v>76497</v>
      </c>
      <c r="AA108" s="51">
        <v>76404</v>
      </c>
      <c r="AB108" s="51">
        <v>75814</v>
      </c>
      <c r="AC108" s="51">
        <v>75892</v>
      </c>
      <c r="AD108" s="51">
        <v>76312</v>
      </c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</row>
    <row r="109" spans="1:73" x14ac:dyDescent="0.25">
      <c r="A109" s="27" t="s">
        <v>150</v>
      </c>
      <c r="B109" s="51">
        <v>47593</v>
      </c>
      <c r="C109" s="51">
        <v>47487</v>
      </c>
      <c r="D109" s="51">
        <v>47606</v>
      </c>
      <c r="E109" s="51">
        <v>47855</v>
      </c>
      <c r="F109" s="51">
        <v>47903</v>
      </c>
      <c r="G109" s="51">
        <v>48168</v>
      </c>
      <c r="H109" s="51">
        <v>47867</v>
      </c>
      <c r="I109" s="51">
        <v>47741</v>
      </c>
      <c r="J109" s="51">
        <v>48518</v>
      </c>
      <c r="K109" s="51">
        <v>48453</v>
      </c>
      <c r="L109" s="51">
        <v>48373</v>
      </c>
      <c r="M109" s="51">
        <v>48083</v>
      </c>
      <c r="N109" s="51">
        <v>48208</v>
      </c>
      <c r="O109" s="51">
        <v>48522</v>
      </c>
      <c r="P109" s="51">
        <v>48582</v>
      </c>
      <c r="Q109" s="51">
        <v>48356</v>
      </c>
      <c r="R109" s="51">
        <v>48818</v>
      </c>
      <c r="S109" s="51">
        <v>48948</v>
      </c>
      <c r="T109" s="51">
        <v>48415</v>
      </c>
      <c r="U109" s="51">
        <v>47929</v>
      </c>
      <c r="V109" s="51">
        <v>48805</v>
      </c>
      <c r="W109" s="51">
        <v>49102</v>
      </c>
      <c r="X109" s="51">
        <v>49171</v>
      </c>
      <c r="Y109" s="51">
        <v>49127</v>
      </c>
      <c r="Z109" s="51">
        <v>49156</v>
      </c>
      <c r="AA109" s="51">
        <v>49052</v>
      </c>
      <c r="AB109" s="51">
        <v>48604</v>
      </c>
      <c r="AC109" s="51">
        <v>48629</v>
      </c>
      <c r="AD109" s="51">
        <v>48886</v>
      </c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</row>
    <row r="110" spans="1:73" x14ac:dyDescent="0.25">
      <c r="A110" s="27" t="s">
        <v>152</v>
      </c>
      <c r="B110" s="51">
        <v>74224</v>
      </c>
      <c r="C110" s="51">
        <v>74035</v>
      </c>
      <c r="D110" s="51">
        <v>74212</v>
      </c>
      <c r="E110" s="51">
        <v>74658</v>
      </c>
      <c r="F110" s="51">
        <v>74690</v>
      </c>
      <c r="G110" s="51">
        <v>75104</v>
      </c>
      <c r="H110" s="51">
        <v>74565</v>
      </c>
      <c r="I110" s="51">
        <v>74329</v>
      </c>
      <c r="J110" s="51">
        <v>75620</v>
      </c>
      <c r="K110" s="51">
        <v>75588</v>
      </c>
      <c r="L110" s="51">
        <v>75445</v>
      </c>
      <c r="M110" s="51">
        <v>74971</v>
      </c>
      <c r="N110" s="51">
        <v>75182</v>
      </c>
      <c r="O110" s="51">
        <v>75695</v>
      </c>
      <c r="P110" s="51">
        <v>75783</v>
      </c>
      <c r="Q110" s="51">
        <v>75444</v>
      </c>
      <c r="R110" s="51">
        <v>76138</v>
      </c>
      <c r="S110" s="51">
        <v>76314</v>
      </c>
      <c r="T110" s="51">
        <v>75523</v>
      </c>
      <c r="U110" s="51">
        <v>74851</v>
      </c>
      <c r="V110" s="51">
        <v>76176</v>
      </c>
      <c r="W110" s="51">
        <v>76607</v>
      </c>
      <c r="X110" s="51">
        <v>76703</v>
      </c>
      <c r="Y110" s="51">
        <v>76526</v>
      </c>
      <c r="Z110" s="51">
        <v>76497</v>
      </c>
      <c r="AA110" s="51">
        <v>76404</v>
      </c>
      <c r="AB110" s="51">
        <v>75814</v>
      </c>
      <c r="AC110" s="51">
        <v>75892</v>
      </c>
      <c r="AD110" s="51">
        <v>76312</v>
      </c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</row>
    <row r="111" spans="1:73" x14ac:dyDescent="0.25">
      <c r="A111" s="27" t="s">
        <v>151</v>
      </c>
      <c r="B111" s="51">
        <v>88672</v>
      </c>
      <c r="C111" s="51">
        <v>88525</v>
      </c>
      <c r="D111" s="51">
        <v>88885</v>
      </c>
      <c r="E111" s="51">
        <v>89385</v>
      </c>
      <c r="F111" s="51">
        <v>89687</v>
      </c>
      <c r="G111" s="51">
        <v>90501</v>
      </c>
      <c r="H111" s="51">
        <v>90059</v>
      </c>
      <c r="I111" s="51">
        <v>89670</v>
      </c>
      <c r="J111" s="51">
        <v>90839</v>
      </c>
      <c r="K111" s="51">
        <v>90659</v>
      </c>
      <c r="L111" s="51">
        <v>90472</v>
      </c>
      <c r="M111" s="51">
        <v>89742</v>
      </c>
      <c r="N111" s="51">
        <v>89843</v>
      </c>
      <c r="O111" s="51">
        <v>90475</v>
      </c>
      <c r="P111" s="51">
        <v>90635</v>
      </c>
      <c r="Q111" s="51">
        <v>90424</v>
      </c>
      <c r="R111" s="51">
        <v>91450</v>
      </c>
      <c r="S111" s="51">
        <v>92021</v>
      </c>
      <c r="T111" s="51">
        <v>91493</v>
      </c>
      <c r="U111" s="51">
        <v>90607</v>
      </c>
      <c r="V111" s="51">
        <v>91697</v>
      </c>
      <c r="W111" s="51">
        <v>92096</v>
      </c>
      <c r="X111" s="51">
        <v>92401</v>
      </c>
      <c r="Y111" s="51">
        <v>91905</v>
      </c>
      <c r="Z111" s="51">
        <v>91613</v>
      </c>
      <c r="AA111" s="51">
        <v>91396</v>
      </c>
      <c r="AB111" s="51">
        <v>90913</v>
      </c>
      <c r="AC111" s="51">
        <v>91138</v>
      </c>
      <c r="AD111" s="51">
        <v>91884</v>
      </c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</row>
    <row r="112" spans="1:73" x14ac:dyDescent="0.25">
      <c r="A112" s="27" t="s">
        <v>55</v>
      </c>
      <c r="B112" s="51">
        <v>2634</v>
      </c>
      <c r="C112" s="51">
        <v>2621</v>
      </c>
      <c r="D112" s="51">
        <v>2677</v>
      </c>
      <c r="E112" s="51">
        <v>2725</v>
      </c>
      <c r="F112" s="51">
        <v>2800</v>
      </c>
      <c r="G112" s="51">
        <v>2859</v>
      </c>
      <c r="H112" s="51">
        <v>2877</v>
      </c>
      <c r="I112" s="51">
        <v>2890</v>
      </c>
      <c r="J112" s="51">
        <v>2853</v>
      </c>
      <c r="K112" s="51">
        <v>2895</v>
      </c>
      <c r="L112" s="51">
        <v>2839</v>
      </c>
      <c r="M112" s="51">
        <v>2764</v>
      </c>
      <c r="N112" s="51">
        <v>2710</v>
      </c>
      <c r="O112" s="51">
        <v>2699</v>
      </c>
      <c r="P112" s="51">
        <v>2730</v>
      </c>
      <c r="Q112" s="51">
        <v>2780</v>
      </c>
      <c r="R112" s="51">
        <v>2813</v>
      </c>
      <c r="S112" s="51">
        <v>2923</v>
      </c>
      <c r="T112" s="51">
        <v>2994</v>
      </c>
      <c r="U112" s="51">
        <v>2895</v>
      </c>
      <c r="V112" s="51">
        <v>2968</v>
      </c>
      <c r="W112" s="51">
        <v>2940</v>
      </c>
      <c r="X112" s="51">
        <v>2954</v>
      </c>
      <c r="Y112" s="51">
        <v>2844</v>
      </c>
      <c r="Z112" s="51">
        <v>2738</v>
      </c>
      <c r="AA112" s="51">
        <v>2707</v>
      </c>
      <c r="AB112" s="51">
        <v>2729</v>
      </c>
      <c r="AC112" s="51">
        <v>2821</v>
      </c>
      <c r="AD112" s="51">
        <v>2815</v>
      </c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</row>
    <row r="113" spans="1:73" x14ac:dyDescent="0.25">
      <c r="A113" s="27" t="s">
        <v>22</v>
      </c>
      <c r="B113" s="51">
        <v>5197</v>
      </c>
      <c r="C113" s="51">
        <v>5078</v>
      </c>
      <c r="D113" s="51">
        <v>5044</v>
      </c>
      <c r="E113" s="51">
        <v>5231</v>
      </c>
      <c r="F113" s="51">
        <v>5375</v>
      </c>
      <c r="G113" s="51">
        <v>5489</v>
      </c>
      <c r="H113" s="51">
        <v>5562</v>
      </c>
      <c r="I113" s="51">
        <v>5491</v>
      </c>
      <c r="J113" s="51">
        <v>5380</v>
      </c>
      <c r="K113" s="51">
        <v>5599</v>
      </c>
      <c r="L113" s="51">
        <v>5497</v>
      </c>
      <c r="M113" s="51">
        <v>5538</v>
      </c>
      <c r="N113" s="51">
        <v>5431</v>
      </c>
      <c r="O113" s="51">
        <v>5252</v>
      </c>
      <c r="P113" s="51">
        <v>5253</v>
      </c>
      <c r="Q113" s="51">
        <v>5386</v>
      </c>
      <c r="R113" s="51">
        <v>5669</v>
      </c>
      <c r="S113" s="51">
        <v>5801</v>
      </c>
      <c r="T113" s="51">
        <v>5982</v>
      </c>
      <c r="U113" s="51">
        <v>5703</v>
      </c>
      <c r="V113" s="51">
        <v>5874</v>
      </c>
      <c r="W113" s="51">
        <v>5750</v>
      </c>
      <c r="X113" s="51">
        <v>5857</v>
      </c>
      <c r="Y113" s="51">
        <v>5754</v>
      </c>
      <c r="Z113" s="51">
        <v>5431</v>
      </c>
      <c r="AA113" s="51">
        <v>5246</v>
      </c>
      <c r="AB113" s="51">
        <v>5215</v>
      </c>
      <c r="AC113" s="51">
        <v>5566</v>
      </c>
      <c r="AD113" s="51">
        <v>5702</v>
      </c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</row>
    <row r="114" spans="1:73" x14ac:dyDescent="0.25">
      <c r="A114" s="27" t="s">
        <v>56</v>
      </c>
      <c r="B114" s="51">
        <v>16193</v>
      </c>
      <c r="C114" s="51">
        <v>16146</v>
      </c>
      <c r="D114" s="51">
        <v>16002</v>
      </c>
      <c r="E114" s="51">
        <v>15214</v>
      </c>
      <c r="F114" s="51">
        <v>14219</v>
      </c>
      <c r="G114" s="51">
        <v>15271</v>
      </c>
      <c r="H114" s="51">
        <v>15884</v>
      </c>
      <c r="I114" s="51">
        <v>15683</v>
      </c>
      <c r="J114" s="51">
        <v>15154</v>
      </c>
      <c r="K114" s="51">
        <v>14878</v>
      </c>
      <c r="L114" s="51">
        <v>15631</v>
      </c>
      <c r="M114" s="51">
        <v>16525</v>
      </c>
      <c r="N114" s="51">
        <v>16870</v>
      </c>
      <c r="O114" s="51">
        <v>16755</v>
      </c>
      <c r="P114" s="51">
        <v>16662</v>
      </c>
      <c r="Q114" s="51">
        <v>15905</v>
      </c>
      <c r="R114" s="51">
        <v>14881</v>
      </c>
      <c r="S114" s="51">
        <v>16251</v>
      </c>
      <c r="T114" s="51">
        <v>16795</v>
      </c>
      <c r="U114" s="51">
        <v>16226</v>
      </c>
      <c r="V114" s="51">
        <v>15954</v>
      </c>
      <c r="W114" s="51">
        <v>15479</v>
      </c>
      <c r="X114" s="51">
        <v>16537</v>
      </c>
      <c r="Y114" s="51">
        <v>17298</v>
      </c>
      <c r="Z114" s="51">
        <v>17348</v>
      </c>
      <c r="AA114" s="51">
        <v>17164</v>
      </c>
      <c r="AB114" s="51">
        <v>17171</v>
      </c>
      <c r="AC114" s="51">
        <v>16468</v>
      </c>
      <c r="AD114" s="51">
        <v>15320</v>
      </c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</row>
    <row r="115" spans="1:73" x14ac:dyDescent="0.25">
      <c r="A115" s="27" t="s">
        <v>23</v>
      </c>
      <c r="B115" s="51">
        <v>3289</v>
      </c>
      <c r="C115" s="51">
        <v>3241</v>
      </c>
      <c r="D115" s="51">
        <v>3202</v>
      </c>
      <c r="E115" s="51">
        <v>3412</v>
      </c>
      <c r="F115" s="51">
        <v>3439</v>
      </c>
      <c r="G115" s="51">
        <v>3468</v>
      </c>
      <c r="H115" s="51">
        <v>3460</v>
      </c>
      <c r="I115" s="51">
        <v>3470</v>
      </c>
      <c r="J115" s="51">
        <v>3461</v>
      </c>
      <c r="K115" s="51">
        <v>3694</v>
      </c>
      <c r="L115" s="51">
        <v>3550</v>
      </c>
      <c r="M115" s="51">
        <v>3571</v>
      </c>
      <c r="N115" s="51">
        <v>3499</v>
      </c>
      <c r="O115" s="51">
        <v>3387</v>
      </c>
      <c r="P115" s="51">
        <v>3371</v>
      </c>
      <c r="Q115" s="51">
        <v>3506</v>
      </c>
      <c r="R115" s="51">
        <v>3660</v>
      </c>
      <c r="S115" s="51">
        <v>3750</v>
      </c>
      <c r="T115" s="51">
        <v>3773</v>
      </c>
      <c r="U115" s="51">
        <v>3634</v>
      </c>
      <c r="V115" s="51">
        <v>3792</v>
      </c>
      <c r="W115" s="51">
        <v>3800</v>
      </c>
      <c r="X115" s="51">
        <v>3765</v>
      </c>
      <c r="Y115" s="51">
        <v>3717</v>
      </c>
      <c r="Z115" s="51">
        <v>3498</v>
      </c>
      <c r="AA115" s="51">
        <v>3398</v>
      </c>
      <c r="AB115" s="51">
        <v>3382</v>
      </c>
      <c r="AC115" s="51">
        <v>3648</v>
      </c>
      <c r="AD115" s="51">
        <v>3675</v>
      </c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</row>
    <row r="116" spans="1:73" x14ac:dyDescent="0.25">
      <c r="A116" s="27" t="s">
        <v>24</v>
      </c>
      <c r="B116" s="51">
        <v>463</v>
      </c>
      <c r="C116" s="51">
        <v>492</v>
      </c>
      <c r="D116" s="51">
        <v>479</v>
      </c>
      <c r="E116" s="51">
        <v>470</v>
      </c>
      <c r="F116" s="51">
        <v>502</v>
      </c>
      <c r="G116" s="51">
        <v>638</v>
      </c>
      <c r="H116" s="51">
        <v>671</v>
      </c>
      <c r="I116" s="51">
        <v>648</v>
      </c>
      <c r="J116" s="51">
        <v>620</v>
      </c>
      <c r="K116" s="51">
        <v>537</v>
      </c>
      <c r="L116" s="51">
        <v>379</v>
      </c>
      <c r="M116" s="51">
        <v>436</v>
      </c>
      <c r="N116" s="51">
        <v>437</v>
      </c>
      <c r="O116" s="51">
        <v>453</v>
      </c>
      <c r="P116" s="51">
        <v>452</v>
      </c>
      <c r="Q116" s="51">
        <v>449</v>
      </c>
      <c r="R116" s="51">
        <v>547</v>
      </c>
      <c r="S116" s="51">
        <v>630</v>
      </c>
      <c r="T116" s="51">
        <v>632</v>
      </c>
      <c r="U116" s="51">
        <v>632</v>
      </c>
      <c r="V116" s="51">
        <v>615</v>
      </c>
      <c r="W116" s="51">
        <v>540</v>
      </c>
      <c r="X116" s="51">
        <v>386</v>
      </c>
      <c r="Y116" s="51">
        <v>445</v>
      </c>
      <c r="Z116" s="51">
        <v>447</v>
      </c>
      <c r="AA116" s="51">
        <v>454</v>
      </c>
      <c r="AB116" s="51">
        <v>456</v>
      </c>
      <c r="AC116" s="51">
        <v>447</v>
      </c>
      <c r="AD116" s="51">
        <v>552</v>
      </c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</row>
    <row r="117" spans="1:73" x14ac:dyDescent="0.25">
      <c r="A117" s="27" t="s">
        <v>57</v>
      </c>
      <c r="B117" s="51">
        <v>5774</v>
      </c>
      <c r="C117" s="51">
        <v>5795</v>
      </c>
      <c r="D117" s="51">
        <v>5805</v>
      </c>
      <c r="E117" s="51">
        <v>5072</v>
      </c>
      <c r="F117" s="51">
        <v>4388</v>
      </c>
      <c r="G117" s="51">
        <v>5369</v>
      </c>
      <c r="H117" s="51">
        <v>5534</v>
      </c>
      <c r="I117" s="51">
        <v>5512</v>
      </c>
      <c r="J117" s="51">
        <v>5438</v>
      </c>
      <c r="K117" s="51">
        <v>5037</v>
      </c>
      <c r="L117" s="51">
        <v>4690</v>
      </c>
      <c r="M117" s="51">
        <v>5771</v>
      </c>
      <c r="N117" s="51">
        <v>5812</v>
      </c>
      <c r="O117" s="51">
        <v>5914</v>
      </c>
      <c r="P117" s="51">
        <v>5869</v>
      </c>
      <c r="Q117" s="51">
        <v>5385</v>
      </c>
      <c r="R117" s="51">
        <v>4539</v>
      </c>
      <c r="S117" s="51">
        <v>5506</v>
      </c>
      <c r="T117" s="51">
        <v>5831</v>
      </c>
      <c r="U117" s="51">
        <v>5668</v>
      </c>
      <c r="V117" s="51">
        <v>5550</v>
      </c>
      <c r="W117" s="51">
        <v>5184</v>
      </c>
      <c r="X117" s="51">
        <v>4978</v>
      </c>
      <c r="Y117" s="51">
        <v>6008</v>
      </c>
      <c r="Z117" s="51">
        <v>5958</v>
      </c>
      <c r="AA117" s="51">
        <v>5998</v>
      </c>
      <c r="AB117" s="51">
        <v>6003</v>
      </c>
      <c r="AC117" s="51">
        <v>5481</v>
      </c>
      <c r="AD117" s="51">
        <v>4606</v>
      </c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</row>
    <row r="118" spans="1:73" x14ac:dyDescent="0.25">
      <c r="A118" s="27" t="s">
        <v>58</v>
      </c>
      <c r="B118" s="51">
        <v>1154</v>
      </c>
      <c r="C118" s="51">
        <v>1120</v>
      </c>
      <c r="D118" s="51">
        <v>1120</v>
      </c>
      <c r="E118" s="51">
        <v>1181</v>
      </c>
      <c r="F118" s="51">
        <v>1204</v>
      </c>
      <c r="G118" s="51">
        <v>1205</v>
      </c>
      <c r="H118" s="51">
        <v>1221</v>
      </c>
      <c r="I118" s="51">
        <v>1206</v>
      </c>
      <c r="J118" s="51">
        <v>1186</v>
      </c>
      <c r="K118" s="51">
        <v>1250</v>
      </c>
      <c r="L118" s="51">
        <v>1225</v>
      </c>
      <c r="M118" s="51">
        <v>1225</v>
      </c>
      <c r="N118" s="51">
        <v>1207</v>
      </c>
      <c r="O118" s="51">
        <v>1143</v>
      </c>
      <c r="P118" s="51">
        <v>1175</v>
      </c>
      <c r="Q118" s="51">
        <v>1215</v>
      </c>
      <c r="R118" s="51">
        <v>1272</v>
      </c>
      <c r="S118" s="51">
        <v>1309</v>
      </c>
      <c r="T118" s="51">
        <v>1304</v>
      </c>
      <c r="U118" s="51">
        <v>1220</v>
      </c>
      <c r="V118" s="51">
        <v>1320</v>
      </c>
      <c r="W118" s="51">
        <v>1289</v>
      </c>
      <c r="X118" s="51">
        <v>1308</v>
      </c>
      <c r="Y118" s="51">
        <v>1271</v>
      </c>
      <c r="Z118" s="51">
        <v>1187</v>
      </c>
      <c r="AA118" s="51">
        <v>1136</v>
      </c>
      <c r="AB118" s="51">
        <v>1170</v>
      </c>
      <c r="AC118" s="51">
        <v>1264</v>
      </c>
      <c r="AD118" s="51">
        <v>1285</v>
      </c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</row>
    <row r="119" spans="1:73" x14ac:dyDescent="0.25">
      <c r="A119" s="27" t="s">
        <v>154</v>
      </c>
      <c r="B119" s="51">
        <v>16193</v>
      </c>
      <c r="C119" s="51">
        <v>16146</v>
      </c>
      <c r="D119" s="51">
        <v>16002</v>
      </c>
      <c r="E119" s="51">
        <v>15214</v>
      </c>
      <c r="F119" s="51">
        <v>14219</v>
      </c>
      <c r="G119" s="51">
        <v>15271</v>
      </c>
      <c r="H119" s="51">
        <v>15884</v>
      </c>
      <c r="I119" s="51">
        <v>15683</v>
      </c>
      <c r="J119" s="51">
        <v>15154</v>
      </c>
      <c r="K119" s="51">
        <v>14878</v>
      </c>
      <c r="L119" s="51">
        <v>15631</v>
      </c>
      <c r="M119" s="51">
        <v>16525</v>
      </c>
      <c r="N119" s="51">
        <v>16870</v>
      </c>
      <c r="O119" s="51">
        <v>16755</v>
      </c>
      <c r="P119" s="51">
        <v>16662</v>
      </c>
      <c r="Q119" s="51">
        <v>15905</v>
      </c>
      <c r="R119" s="51">
        <v>14881</v>
      </c>
      <c r="S119" s="51">
        <v>16251</v>
      </c>
      <c r="T119" s="51">
        <v>16795</v>
      </c>
      <c r="U119" s="51">
        <v>16226</v>
      </c>
      <c r="V119" s="51">
        <v>15954</v>
      </c>
      <c r="W119" s="51">
        <v>15479</v>
      </c>
      <c r="X119" s="51">
        <v>16537</v>
      </c>
      <c r="Y119" s="51">
        <v>17298</v>
      </c>
      <c r="Z119" s="51">
        <v>17348</v>
      </c>
      <c r="AA119" s="51">
        <v>17164</v>
      </c>
      <c r="AB119" s="51">
        <v>17171</v>
      </c>
      <c r="AC119" s="51">
        <v>16468</v>
      </c>
      <c r="AD119" s="51">
        <v>15320</v>
      </c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</row>
    <row r="120" spans="1:73" x14ac:dyDescent="0.25">
      <c r="A120" s="27" t="s">
        <v>153</v>
      </c>
      <c r="B120" s="51">
        <v>23513</v>
      </c>
      <c r="C120" s="51">
        <v>23395</v>
      </c>
      <c r="D120" s="51">
        <v>23259</v>
      </c>
      <c r="E120" s="51">
        <v>22514</v>
      </c>
      <c r="F120" s="51">
        <v>21451</v>
      </c>
      <c r="G120" s="51">
        <v>22682</v>
      </c>
      <c r="H120" s="51">
        <v>23285</v>
      </c>
      <c r="I120" s="51">
        <v>23018</v>
      </c>
      <c r="J120" s="51">
        <v>22481</v>
      </c>
      <c r="K120" s="51">
        <v>22186</v>
      </c>
      <c r="L120" s="51">
        <v>23043</v>
      </c>
      <c r="M120" s="51">
        <v>23956</v>
      </c>
      <c r="N120" s="51">
        <v>24342</v>
      </c>
      <c r="O120" s="51">
        <v>24210</v>
      </c>
      <c r="P120" s="51">
        <v>24109</v>
      </c>
      <c r="Q120" s="51">
        <v>23337</v>
      </c>
      <c r="R120" s="51">
        <v>22306</v>
      </c>
      <c r="S120" s="51">
        <v>23897</v>
      </c>
      <c r="T120" s="51">
        <v>24499</v>
      </c>
      <c r="U120" s="51">
        <v>23734</v>
      </c>
      <c r="V120" s="51">
        <v>23581</v>
      </c>
      <c r="W120" s="51">
        <v>23054</v>
      </c>
      <c r="X120" s="51">
        <v>24367</v>
      </c>
      <c r="Y120" s="51">
        <v>25126</v>
      </c>
      <c r="Z120" s="51">
        <v>25066</v>
      </c>
      <c r="AA120" s="51">
        <v>24829</v>
      </c>
      <c r="AB120" s="51">
        <v>24859</v>
      </c>
      <c r="AC120" s="51">
        <v>24179</v>
      </c>
      <c r="AD120" s="51">
        <v>22992</v>
      </c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</row>
    <row r="121" spans="1:73" x14ac:dyDescent="0.25">
      <c r="A121" s="27" t="s">
        <v>155</v>
      </c>
      <c r="B121" s="51">
        <v>10964</v>
      </c>
      <c r="C121" s="51">
        <v>10892</v>
      </c>
      <c r="D121" s="51">
        <v>10895</v>
      </c>
      <c r="E121" s="51">
        <v>11047</v>
      </c>
      <c r="F121" s="51">
        <v>11183</v>
      </c>
      <c r="G121" s="51">
        <v>11149</v>
      </c>
      <c r="H121" s="51">
        <v>11178</v>
      </c>
      <c r="I121" s="51">
        <v>11154</v>
      </c>
      <c r="J121" s="51">
        <v>11187</v>
      </c>
      <c r="K121" s="51">
        <v>11359</v>
      </c>
      <c r="L121" s="51">
        <v>11217</v>
      </c>
      <c r="M121" s="51">
        <v>11146</v>
      </c>
      <c r="N121" s="51">
        <v>11052</v>
      </c>
      <c r="O121" s="51">
        <v>10886</v>
      </c>
      <c r="P121" s="51">
        <v>10929</v>
      </c>
      <c r="Q121" s="51">
        <v>11060</v>
      </c>
      <c r="R121" s="51">
        <v>11334</v>
      </c>
      <c r="S121" s="51">
        <v>11310</v>
      </c>
      <c r="T121" s="51">
        <v>11502</v>
      </c>
      <c r="U121" s="51">
        <v>11230</v>
      </c>
      <c r="V121" s="51">
        <v>11592</v>
      </c>
      <c r="W121" s="51">
        <v>11491</v>
      </c>
      <c r="X121" s="51">
        <v>11657</v>
      </c>
      <c r="Y121" s="51">
        <v>11392</v>
      </c>
      <c r="Z121" s="51">
        <v>11018</v>
      </c>
      <c r="AA121" s="51">
        <v>10811</v>
      </c>
      <c r="AB121" s="51">
        <v>10877</v>
      </c>
      <c r="AC121" s="51">
        <v>11265</v>
      </c>
      <c r="AD121" s="51">
        <v>11348</v>
      </c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</row>
    <row r="122" spans="1:73" x14ac:dyDescent="0.25">
      <c r="A122" s="27" t="s">
        <v>59</v>
      </c>
      <c r="B122" s="51">
        <v>24134</v>
      </c>
      <c r="C122" s="51">
        <v>24182</v>
      </c>
      <c r="D122" s="51">
        <v>24202</v>
      </c>
      <c r="E122" s="51">
        <v>22275</v>
      </c>
      <c r="F122" s="51">
        <v>18538</v>
      </c>
      <c r="G122" s="51">
        <v>20552</v>
      </c>
      <c r="H122" s="51">
        <v>21170</v>
      </c>
      <c r="I122" s="51">
        <v>21060</v>
      </c>
      <c r="J122" s="51">
        <v>20653</v>
      </c>
      <c r="K122" s="51">
        <v>19941</v>
      </c>
      <c r="L122" s="51">
        <v>21550</v>
      </c>
      <c r="M122" s="51">
        <v>24092</v>
      </c>
      <c r="N122" s="51">
        <v>24644</v>
      </c>
      <c r="O122" s="51">
        <v>24699</v>
      </c>
      <c r="P122" s="51">
        <v>24555</v>
      </c>
      <c r="Q122" s="51">
        <v>22609</v>
      </c>
      <c r="R122" s="51">
        <v>19294</v>
      </c>
      <c r="S122" s="51">
        <v>21171</v>
      </c>
      <c r="T122" s="51">
        <v>21948</v>
      </c>
      <c r="U122" s="51">
        <v>21230</v>
      </c>
      <c r="V122" s="51">
        <v>20703</v>
      </c>
      <c r="W122" s="51">
        <v>20182</v>
      </c>
      <c r="X122" s="51">
        <v>22157</v>
      </c>
      <c r="Y122" s="51">
        <v>24596</v>
      </c>
      <c r="Z122" s="51">
        <v>24874</v>
      </c>
      <c r="AA122" s="51">
        <v>24696</v>
      </c>
      <c r="AB122" s="51">
        <v>24766</v>
      </c>
      <c r="AC122" s="51">
        <v>22858</v>
      </c>
      <c r="AD122" s="51">
        <v>19486</v>
      </c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</row>
    <row r="123" spans="1:73" x14ac:dyDescent="0.25">
      <c r="A123" s="27" t="s">
        <v>60</v>
      </c>
      <c r="B123" s="51">
        <v>11929</v>
      </c>
      <c r="C123" s="51">
        <v>12092</v>
      </c>
      <c r="D123" s="51">
        <v>12163</v>
      </c>
      <c r="E123" s="51">
        <v>12161</v>
      </c>
      <c r="F123" s="51">
        <v>12195</v>
      </c>
      <c r="G123" s="51">
        <v>12361</v>
      </c>
      <c r="H123" s="51">
        <v>12340</v>
      </c>
      <c r="I123" s="51">
        <v>12349</v>
      </c>
      <c r="J123" s="51">
        <v>12450</v>
      </c>
      <c r="K123" s="51">
        <v>12381</v>
      </c>
      <c r="L123" s="51">
        <v>12359</v>
      </c>
      <c r="M123" s="51">
        <v>12267</v>
      </c>
      <c r="N123" s="51">
        <v>12315</v>
      </c>
      <c r="O123" s="51">
        <v>12488</v>
      </c>
      <c r="P123" s="51">
        <v>12523</v>
      </c>
      <c r="Q123" s="51">
        <v>12553</v>
      </c>
      <c r="R123" s="51">
        <v>12557</v>
      </c>
      <c r="S123" s="51">
        <v>12696</v>
      </c>
      <c r="T123" s="51">
        <v>12718</v>
      </c>
      <c r="U123" s="51">
        <v>12712</v>
      </c>
      <c r="V123" s="51">
        <v>12762</v>
      </c>
      <c r="W123" s="51">
        <v>12870</v>
      </c>
      <c r="X123" s="51">
        <v>12832</v>
      </c>
      <c r="Y123" s="51">
        <v>12790</v>
      </c>
      <c r="Z123" s="51">
        <v>12674</v>
      </c>
      <c r="AA123" s="51">
        <v>12835</v>
      </c>
      <c r="AB123" s="51">
        <v>12860</v>
      </c>
      <c r="AC123" s="51">
        <v>12750</v>
      </c>
      <c r="AD123" s="51">
        <v>12818</v>
      </c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</row>
    <row r="124" spans="1:73" x14ac:dyDescent="0.25">
      <c r="A124" s="27" t="s">
        <v>156</v>
      </c>
      <c r="B124" s="51">
        <v>72689</v>
      </c>
      <c r="C124" s="51">
        <v>73074</v>
      </c>
      <c r="D124" s="51">
        <v>73139</v>
      </c>
      <c r="E124" s="51">
        <v>73356</v>
      </c>
      <c r="F124" s="51">
        <v>73871</v>
      </c>
      <c r="G124" s="51">
        <v>74868</v>
      </c>
      <c r="H124" s="51">
        <v>75113</v>
      </c>
      <c r="I124" s="51">
        <v>75115</v>
      </c>
      <c r="J124" s="51">
        <v>75427</v>
      </c>
      <c r="K124" s="51">
        <v>75303</v>
      </c>
      <c r="L124" s="51">
        <v>75412</v>
      </c>
      <c r="M124" s="51">
        <v>74988</v>
      </c>
      <c r="N124" s="51">
        <v>75111</v>
      </c>
      <c r="O124" s="51">
        <v>75872</v>
      </c>
      <c r="P124" s="51">
        <v>75878</v>
      </c>
      <c r="Q124" s="51">
        <v>76038</v>
      </c>
      <c r="R124" s="51">
        <v>76509</v>
      </c>
      <c r="S124" s="51">
        <v>77613</v>
      </c>
      <c r="T124" s="51">
        <v>77664</v>
      </c>
      <c r="U124" s="51">
        <v>77510</v>
      </c>
      <c r="V124" s="51">
        <v>77524</v>
      </c>
      <c r="W124" s="51">
        <v>77943</v>
      </c>
      <c r="X124" s="51">
        <v>77628</v>
      </c>
      <c r="Y124" s="51">
        <v>77665</v>
      </c>
      <c r="Z124" s="51">
        <v>77638</v>
      </c>
      <c r="AA124" s="51">
        <v>77813</v>
      </c>
      <c r="AB124" s="51">
        <v>77347</v>
      </c>
      <c r="AC124" s="51">
        <v>77201</v>
      </c>
      <c r="AD124" s="51">
        <v>77589</v>
      </c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</row>
    <row r="125" spans="1:73" x14ac:dyDescent="0.25">
      <c r="A125" s="27" t="s">
        <v>61</v>
      </c>
      <c r="B125" s="51">
        <v>2975</v>
      </c>
      <c r="C125" s="51">
        <v>2899</v>
      </c>
      <c r="D125" s="51">
        <v>2850</v>
      </c>
      <c r="E125" s="51">
        <v>2980</v>
      </c>
      <c r="F125" s="51">
        <v>3055</v>
      </c>
      <c r="G125" s="51">
        <v>3063</v>
      </c>
      <c r="H125" s="51">
        <v>3048</v>
      </c>
      <c r="I125" s="51">
        <v>3019</v>
      </c>
      <c r="J125" s="51">
        <v>3015</v>
      </c>
      <c r="K125" s="51">
        <v>3227</v>
      </c>
      <c r="L125" s="51">
        <v>3130</v>
      </c>
      <c r="M125" s="51">
        <v>3108</v>
      </c>
      <c r="N125" s="51">
        <v>3077</v>
      </c>
      <c r="O125" s="51">
        <v>2943</v>
      </c>
      <c r="P125" s="51">
        <v>2946</v>
      </c>
      <c r="Q125" s="51">
        <v>3033</v>
      </c>
      <c r="R125" s="51">
        <v>3209</v>
      </c>
      <c r="S125" s="51">
        <v>3219</v>
      </c>
      <c r="T125" s="51">
        <v>3353</v>
      </c>
      <c r="U125" s="51">
        <v>3242</v>
      </c>
      <c r="V125" s="51">
        <v>3454</v>
      </c>
      <c r="W125" s="51">
        <v>3429</v>
      </c>
      <c r="X125" s="51">
        <v>3455</v>
      </c>
      <c r="Y125" s="51">
        <v>3335</v>
      </c>
      <c r="Z125" s="51">
        <v>3157</v>
      </c>
      <c r="AA125" s="51">
        <v>3039</v>
      </c>
      <c r="AB125" s="51">
        <v>3044</v>
      </c>
      <c r="AC125" s="51">
        <v>3278</v>
      </c>
      <c r="AD125" s="51">
        <v>3357</v>
      </c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</row>
    <row r="126" spans="1:73" x14ac:dyDescent="0.25">
      <c r="A126" s="27" t="s">
        <v>62</v>
      </c>
      <c r="B126" s="51">
        <v>152504</v>
      </c>
      <c r="C126" s="51">
        <v>154280</v>
      </c>
      <c r="D126" s="51">
        <v>154476</v>
      </c>
      <c r="E126" s="51">
        <v>156457</v>
      </c>
      <c r="F126" s="51">
        <v>157556</v>
      </c>
      <c r="G126" s="51">
        <v>157318</v>
      </c>
      <c r="H126" s="51">
        <v>157384</v>
      </c>
      <c r="I126" s="51">
        <v>158930</v>
      </c>
      <c r="J126" s="51">
        <v>161013</v>
      </c>
      <c r="K126" s="51">
        <v>162698</v>
      </c>
      <c r="L126" s="51">
        <v>161636</v>
      </c>
      <c r="M126" s="51">
        <v>160157</v>
      </c>
      <c r="N126" s="51">
        <v>160771</v>
      </c>
      <c r="O126" s="51">
        <v>162035</v>
      </c>
      <c r="P126" s="51">
        <v>161962</v>
      </c>
      <c r="Q126" s="51">
        <v>163365</v>
      </c>
      <c r="R126" s="51">
        <v>165128</v>
      </c>
      <c r="S126" s="51">
        <v>165177</v>
      </c>
      <c r="T126" s="51">
        <v>165527</v>
      </c>
      <c r="U126" s="51">
        <v>165873</v>
      </c>
      <c r="V126" s="51">
        <v>168595</v>
      </c>
      <c r="W126" s="51">
        <v>169734</v>
      </c>
      <c r="X126" s="51">
        <v>168221</v>
      </c>
      <c r="Y126" s="51">
        <v>167084</v>
      </c>
      <c r="Z126" s="51">
        <v>165732</v>
      </c>
      <c r="AA126" s="51">
        <v>167161</v>
      </c>
      <c r="AB126" s="51">
        <v>166642</v>
      </c>
      <c r="AC126" s="51">
        <v>168128</v>
      </c>
      <c r="AD126" s="51">
        <v>168876</v>
      </c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</row>
    <row r="127" spans="1:73" x14ac:dyDescent="0.25">
      <c r="A127" s="27" t="s">
        <v>157</v>
      </c>
      <c r="B127" s="51">
        <v>36586</v>
      </c>
      <c r="C127" s="51">
        <v>36797</v>
      </c>
      <c r="D127" s="51">
        <v>36830</v>
      </c>
      <c r="E127" s="51">
        <v>37019</v>
      </c>
      <c r="F127" s="51">
        <v>37235</v>
      </c>
      <c r="G127" s="51">
        <v>37728</v>
      </c>
      <c r="H127" s="51">
        <v>37869</v>
      </c>
      <c r="I127" s="51">
        <v>37851</v>
      </c>
      <c r="J127" s="51">
        <v>37961</v>
      </c>
      <c r="K127" s="51">
        <v>37888</v>
      </c>
      <c r="L127" s="51">
        <v>37963</v>
      </c>
      <c r="M127" s="51">
        <v>37776</v>
      </c>
      <c r="N127" s="51">
        <v>37818</v>
      </c>
      <c r="O127" s="51">
        <v>38226</v>
      </c>
      <c r="P127" s="51">
        <v>38217</v>
      </c>
      <c r="Q127" s="51">
        <v>38329</v>
      </c>
      <c r="R127" s="51">
        <v>38585</v>
      </c>
      <c r="S127" s="51">
        <v>39147</v>
      </c>
      <c r="T127" s="51">
        <v>39188</v>
      </c>
      <c r="U127" s="51">
        <v>39047</v>
      </c>
      <c r="V127" s="51">
        <v>39113</v>
      </c>
      <c r="W127" s="51">
        <v>39327</v>
      </c>
      <c r="X127" s="51">
        <v>39120</v>
      </c>
      <c r="Y127" s="51">
        <v>39122</v>
      </c>
      <c r="Z127" s="51">
        <v>39041</v>
      </c>
      <c r="AA127" s="51">
        <v>39224</v>
      </c>
      <c r="AB127" s="51">
        <v>38956</v>
      </c>
      <c r="AC127" s="51">
        <v>38905</v>
      </c>
      <c r="AD127" s="51">
        <v>39144</v>
      </c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</row>
    <row r="128" spans="1:73" x14ac:dyDescent="0.25">
      <c r="A128" s="27" t="s">
        <v>158</v>
      </c>
      <c r="B128" s="51">
        <v>62327</v>
      </c>
      <c r="C128" s="51">
        <v>62729</v>
      </c>
      <c r="D128" s="51">
        <v>62853</v>
      </c>
      <c r="E128" s="51">
        <v>63093</v>
      </c>
      <c r="F128" s="51">
        <v>63453</v>
      </c>
      <c r="G128" s="51">
        <v>64316</v>
      </c>
      <c r="H128" s="51">
        <v>64547</v>
      </c>
      <c r="I128" s="51">
        <v>64538</v>
      </c>
      <c r="J128" s="51">
        <v>64712</v>
      </c>
      <c r="K128" s="51">
        <v>64546</v>
      </c>
      <c r="L128" s="51">
        <v>64695</v>
      </c>
      <c r="M128" s="51">
        <v>64355</v>
      </c>
      <c r="N128" s="51">
        <v>64406</v>
      </c>
      <c r="O128" s="51">
        <v>65117</v>
      </c>
      <c r="P128" s="51">
        <v>65131</v>
      </c>
      <c r="Q128" s="51">
        <v>65311</v>
      </c>
      <c r="R128" s="51">
        <v>65697</v>
      </c>
      <c r="S128" s="51">
        <v>66637</v>
      </c>
      <c r="T128" s="51">
        <v>66720</v>
      </c>
      <c r="U128" s="51">
        <v>66528</v>
      </c>
      <c r="V128" s="51">
        <v>66604</v>
      </c>
      <c r="W128" s="51">
        <v>66973</v>
      </c>
      <c r="X128" s="51">
        <v>66631</v>
      </c>
      <c r="Y128" s="51">
        <v>66639</v>
      </c>
      <c r="Z128" s="51">
        <v>66466</v>
      </c>
      <c r="AA128" s="51">
        <v>66839</v>
      </c>
      <c r="AB128" s="51">
        <v>66413</v>
      </c>
      <c r="AC128" s="51">
        <v>66310</v>
      </c>
      <c r="AD128" s="51">
        <v>66652</v>
      </c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</row>
    <row r="129" spans="1:30" x14ac:dyDescent="0.25">
      <c r="A129" s="27" t="s">
        <v>159</v>
      </c>
      <c r="B129" s="51">
        <v>25741</v>
      </c>
      <c r="C129" s="51">
        <v>25932</v>
      </c>
      <c r="D129" s="51">
        <v>26023</v>
      </c>
      <c r="E129" s="51">
        <v>26074</v>
      </c>
      <c r="F129" s="51">
        <v>26218</v>
      </c>
      <c r="G129" s="51">
        <v>26588</v>
      </c>
      <c r="H129" s="51">
        <v>26678</v>
      </c>
      <c r="I129" s="51">
        <v>26687</v>
      </c>
      <c r="J129" s="51">
        <v>26751</v>
      </c>
      <c r="K129" s="51">
        <v>26658</v>
      </c>
      <c r="L129" s="51">
        <v>26732</v>
      </c>
      <c r="M129" s="51">
        <v>26579</v>
      </c>
      <c r="N129" s="51">
        <v>26588</v>
      </c>
      <c r="O129" s="51">
        <v>26891</v>
      </c>
      <c r="P129" s="51">
        <v>26914</v>
      </c>
      <c r="Q129" s="51">
        <v>26982</v>
      </c>
      <c r="R129" s="51">
        <v>27112</v>
      </c>
      <c r="S129" s="51">
        <v>27490</v>
      </c>
      <c r="T129" s="51">
        <v>27532</v>
      </c>
      <c r="U129" s="51">
        <v>27481</v>
      </c>
      <c r="V129" s="51">
        <v>27491</v>
      </c>
      <c r="W129" s="51">
        <v>27646</v>
      </c>
      <c r="X129" s="51">
        <v>27511</v>
      </c>
      <c r="Y129" s="51">
        <v>27517</v>
      </c>
      <c r="Z129" s="51">
        <v>27425</v>
      </c>
      <c r="AA129" s="51">
        <v>27615</v>
      </c>
      <c r="AB129" s="51">
        <v>27457</v>
      </c>
      <c r="AC129" s="51">
        <v>27405</v>
      </c>
      <c r="AD129" s="51">
        <v>27508</v>
      </c>
    </row>
    <row r="130" spans="1:30" x14ac:dyDescent="0.25">
      <c r="A130" s="27" t="s">
        <v>160</v>
      </c>
      <c r="B130" s="51">
        <v>16273</v>
      </c>
      <c r="C130" s="51">
        <v>16352</v>
      </c>
      <c r="D130" s="51">
        <v>16389</v>
      </c>
      <c r="E130" s="51">
        <v>16391</v>
      </c>
      <c r="F130" s="51">
        <v>16452</v>
      </c>
      <c r="G130" s="51">
        <v>16709</v>
      </c>
      <c r="H130" s="51">
        <v>16745</v>
      </c>
      <c r="I130" s="51">
        <v>16748</v>
      </c>
      <c r="J130" s="51">
        <v>16836</v>
      </c>
      <c r="K130" s="51">
        <v>16784</v>
      </c>
      <c r="L130" s="51">
        <v>16834</v>
      </c>
      <c r="M130" s="51">
        <v>16738</v>
      </c>
      <c r="N130" s="51">
        <v>16785</v>
      </c>
      <c r="O130" s="51">
        <v>16936</v>
      </c>
      <c r="P130" s="51">
        <v>16971</v>
      </c>
      <c r="Q130" s="51">
        <v>17004</v>
      </c>
      <c r="R130" s="51">
        <v>17076</v>
      </c>
      <c r="S130" s="51">
        <v>17305</v>
      </c>
      <c r="T130" s="51">
        <v>17342</v>
      </c>
      <c r="U130" s="51">
        <v>17258</v>
      </c>
      <c r="V130" s="51">
        <v>17256</v>
      </c>
      <c r="W130" s="51">
        <v>17367</v>
      </c>
      <c r="X130" s="51">
        <v>17263</v>
      </c>
      <c r="Y130" s="51">
        <v>17335</v>
      </c>
      <c r="Z130" s="51">
        <v>17360</v>
      </c>
      <c r="AA130" s="51">
        <v>17384</v>
      </c>
      <c r="AB130" s="51">
        <v>17278</v>
      </c>
      <c r="AC130" s="51">
        <v>17191</v>
      </c>
      <c r="AD130" s="51">
        <v>17281</v>
      </c>
    </row>
    <row r="131" spans="1:30" x14ac:dyDescent="0.25">
      <c r="A131" s="27" t="s">
        <v>387</v>
      </c>
      <c r="B131" s="51">
        <v>13765</v>
      </c>
      <c r="C131" s="51">
        <v>13943</v>
      </c>
      <c r="D131" s="51">
        <v>13952</v>
      </c>
      <c r="E131" s="51">
        <v>14171</v>
      </c>
      <c r="F131" s="51">
        <v>14304</v>
      </c>
      <c r="G131" s="51">
        <v>14260</v>
      </c>
      <c r="H131" s="51">
        <v>14287</v>
      </c>
      <c r="I131" s="51">
        <v>14448</v>
      </c>
      <c r="J131" s="51">
        <v>14664</v>
      </c>
      <c r="K131" s="51">
        <v>14761</v>
      </c>
      <c r="L131" s="51">
        <v>14631</v>
      </c>
      <c r="M131" s="51">
        <v>14504</v>
      </c>
      <c r="N131" s="51">
        <v>14496</v>
      </c>
      <c r="O131" s="51">
        <v>14667</v>
      </c>
      <c r="P131" s="51">
        <v>14651</v>
      </c>
      <c r="Q131" s="51">
        <v>14789</v>
      </c>
      <c r="R131" s="51">
        <v>14968</v>
      </c>
      <c r="S131" s="51">
        <v>14944</v>
      </c>
      <c r="T131" s="51">
        <v>14960</v>
      </c>
      <c r="U131" s="51">
        <v>15029</v>
      </c>
      <c r="V131" s="51">
        <v>15242</v>
      </c>
      <c r="W131" s="51">
        <v>15338</v>
      </c>
      <c r="X131" s="51">
        <v>15242</v>
      </c>
      <c r="Y131" s="51">
        <v>15102</v>
      </c>
      <c r="Z131" s="51">
        <v>14973</v>
      </c>
      <c r="AA131" s="51">
        <v>15080</v>
      </c>
      <c r="AB131" s="51">
        <v>15072</v>
      </c>
      <c r="AC131" s="51">
        <v>15204</v>
      </c>
      <c r="AD131" s="51">
        <v>15309</v>
      </c>
    </row>
    <row r="132" spans="1:30" x14ac:dyDescent="0.25">
      <c r="A132" s="27" t="s">
        <v>388</v>
      </c>
      <c r="B132" s="51">
        <v>3427</v>
      </c>
      <c r="C132" s="51">
        <v>3473</v>
      </c>
      <c r="D132" s="51">
        <v>3481</v>
      </c>
      <c r="E132" s="51">
        <v>3532</v>
      </c>
      <c r="F132" s="51">
        <v>3588</v>
      </c>
      <c r="G132" s="51">
        <v>3579</v>
      </c>
      <c r="H132" s="51">
        <v>3608</v>
      </c>
      <c r="I132" s="51">
        <v>3616</v>
      </c>
      <c r="J132" s="51">
        <v>3679</v>
      </c>
      <c r="K132" s="51">
        <v>3677</v>
      </c>
      <c r="L132" s="51">
        <v>3648</v>
      </c>
      <c r="M132" s="51">
        <v>3601</v>
      </c>
      <c r="N132" s="51">
        <v>3586</v>
      </c>
      <c r="O132" s="51">
        <v>3644</v>
      </c>
      <c r="P132" s="51">
        <v>3642</v>
      </c>
      <c r="Q132" s="51">
        <v>3677</v>
      </c>
      <c r="R132" s="51">
        <v>3728</v>
      </c>
      <c r="S132" s="51">
        <v>3740</v>
      </c>
      <c r="T132" s="51">
        <v>3733</v>
      </c>
      <c r="U132" s="51">
        <v>3736</v>
      </c>
      <c r="V132" s="51">
        <v>3770</v>
      </c>
      <c r="W132" s="51">
        <v>3771</v>
      </c>
      <c r="X132" s="51">
        <v>3773</v>
      </c>
      <c r="Y132" s="51">
        <v>3758</v>
      </c>
      <c r="Z132" s="51">
        <v>3705</v>
      </c>
      <c r="AA132" s="51">
        <v>3748</v>
      </c>
      <c r="AB132" s="51">
        <v>3758</v>
      </c>
      <c r="AC132" s="51">
        <v>3778</v>
      </c>
      <c r="AD132" s="51">
        <v>3812</v>
      </c>
    </row>
    <row r="133" spans="1:30" x14ac:dyDescent="0.25">
      <c r="A133" s="27" t="s">
        <v>389</v>
      </c>
      <c r="B133" s="51">
        <v>10338</v>
      </c>
      <c r="C133" s="51">
        <v>10470</v>
      </c>
      <c r="D133" s="51">
        <v>10471</v>
      </c>
      <c r="E133" s="51">
        <v>10639</v>
      </c>
      <c r="F133" s="51">
        <v>10716</v>
      </c>
      <c r="G133" s="51">
        <v>10681</v>
      </c>
      <c r="H133" s="51">
        <v>10679</v>
      </c>
      <c r="I133" s="51">
        <v>10832</v>
      </c>
      <c r="J133" s="51">
        <v>10985</v>
      </c>
      <c r="K133" s="51">
        <v>11084</v>
      </c>
      <c r="L133" s="51">
        <v>10983</v>
      </c>
      <c r="M133" s="51">
        <v>10903</v>
      </c>
      <c r="N133" s="51">
        <v>10910</v>
      </c>
      <c r="O133" s="51">
        <v>11023</v>
      </c>
      <c r="P133" s="51">
        <v>11009</v>
      </c>
      <c r="Q133" s="51">
        <v>11112</v>
      </c>
      <c r="R133" s="51">
        <v>11240</v>
      </c>
      <c r="S133" s="51">
        <v>11204</v>
      </c>
      <c r="T133" s="51">
        <v>11227</v>
      </c>
      <c r="U133" s="51">
        <v>11293</v>
      </c>
      <c r="V133" s="51">
        <v>11472</v>
      </c>
      <c r="W133" s="51">
        <v>11567</v>
      </c>
      <c r="X133" s="51">
        <v>11469</v>
      </c>
      <c r="Y133" s="51">
        <v>11344</v>
      </c>
      <c r="Z133" s="51">
        <v>11268</v>
      </c>
      <c r="AA133" s="51">
        <v>11332</v>
      </c>
      <c r="AB133" s="51">
        <v>11314</v>
      </c>
      <c r="AC133" s="51">
        <v>11426</v>
      </c>
      <c r="AD133" s="51">
        <v>11497</v>
      </c>
    </row>
    <row r="134" spans="1:30" x14ac:dyDescent="0.25">
      <c r="A134" s="27" t="s">
        <v>63</v>
      </c>
      <c r="B134" s="51">
        <v>5533</v>
      </c>
      <c r="C134" s="51">
        <v>5379</v>
      </c>
      <c r="D134" s="51">
        <v>5278</v>
      </c>
      <c r="E134" s="51">
        <v>5553</v>
      </c>
      <c r="F134" s="51">
        <v>5742</v>
      </c>
      <c r="G134" s="51">
        <v>5701</v>
      </c>
      <c r="H134" s="51">
        <v>5811</v>
      </c>
      <c r="I134" s="51">
        <v>5749</v>
      </c>
      <c r="J134" s="51">
        <v>5628</v>
      </c>
      <c r="K134" s="51">
        <v>6069</v>
      </c>
      <c r="L134" s="51">
        <v>5856</v>
      </c>
      <c r="M134" s="51">
        <v>5886</v>
      </c>
      <c r="N134" s="51">
        <v>5751</v>
      </c>
      <c r="O134" s="51">
        <v>5391</v>
      </c>
      <c r="P134" s="51">
        <v>5367</v>
      </c>
      <c r="Q134" s="51">
        <v>5607</v>
      </c>
      <c r="R134" s="51">
        <v>6074</v>
      </c>
      <c r="S134" s="51">
        <v>6106</v>
      </c>
      <c r="T134" s="51">
        <v>6345</v>
      </c>
      <c r="U134" s="51">
        <v>6181</v>
      </c>
      <c r="V134" s="51">
        <v>6854</v>
      </c>
      <c r="W134" s="51">
        <v>6696</v>
      </c>
      <c r="X134" s="51">
        <v>6767</v>
      </c>
      <c r="Y134" s="51">
        <v>6567</v>
      </c>
      <c r="Z134" s="51">
        <v>6085</v>
      </c>
      <c r="AA134" s="51">
        <v>5795</v>
      </c>
      <c r="AB134" s="51">
        <v>5751</v>
      </c>
      <c r="AC134" s="51">
        <v>6366</v>
      </c>
      <c r="AD134" s="51">
        <v>6565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34"/>
  <sheetViews>
    <sheetView zoomScale="90" zoomScaleNormal="90" workbookViewId="0">
      <selection activeCell="B155" sqref="B155"/>
    </sheetView>
  </sheetViews>
  <sheetFormatPr defaultRowHeight="15" x14ac:dyDescent="0.25"/>
  <cols>
    <col min="1" max="1" width="60" style="27" bestFit="1" customWidth="1"/>
    <col min="2" max="2" width="16.7109375" customWidth="1"/>
    <col min="3" max="3" width="16.28515625" customWidth="1"/>
    <col min="4" max="6" width="14.42578125" customWidth="1"/>
    <col min="7" max="7" width="12.140625" bestFit="1" customWidth="1"/>
    <col min="8" max="25" width="11.5703125" bestFit="1" customWidth="1"/>
    <col min="26" max="31" width="10.5703125" bestFit="1" customWidth="1"/>
    <col min="32" max="33" width="11.5703125" bestFit="1" customWidth="1"/>
    <col min="34" max="41" width="9.28515625" bestFit="1" customWidth="1"/>
  </cols>
  <sheetData>
    <row r="1" spans="1:41" s="5" customFormat="1" x14ac:dyDescent="0.25">
      <c r="A1" s="38" t="s">
        <v>162</v>
      </c>
      <c r="B1" s="42">
        <v>42736</v>
      </c>
      <c r="C1" s="42">
        <v>42767</v>
      </c>
      <c r="D1" s="42">
        <v>42795</v>
      </c>
      <c r="E1" s="42">
        <v>42826</v>
      </c>
      <c r="F1" s="42">
        <v>42856</v>
      </c>
      <c r="G1" s="42">
        <v>42887</v>
      </c>
    </row>
    <row r="2" spans="1:41" s="5" customFormat="1" x14ac:dyDescent="0.25">
      <c r="A2" s="38" t="s">
        <v>386</v>
      </c>
      <c r="B2" s="42">
        <v>43435</v>
      </c>
      <c r="C2" s="42">
        <v>43466</v>
      </c>
      <c r="D2" s="42">
        <v>43497</v>
      </c>
      <c r="E2" s="42">
        <v>43525</v>
      </c>
      <c r="F2" s="42">
        <v>43556</v>
      </c>
      <c r="G2" s="42">
        <v>43586</v>
      </c>
    </row>
    <row r="3" spans="1:41" x14ac:dyDescent="0.25">
      <c r="A3" s="27" t="s">
        <v>28</v>
      </c>
      <c r="B3" s="4">
        <f>SUM('Step 1'!B3:Y3)</f>
        <v>6371132</v>
      </c>
      <c r="C3" s="4">
        <f>SUM('Step 1'!C3:Z3)</f>
        <v>6388176</v>
      </c>
      <c r="D3" s="4">
        <f>SUM('Step 1'!D3:AA3)</f>
        <v>6405014</v>
      </c>
      <c r="E3" s="4">
        <f>SUM('Step 1'!E3:AB3)</f>
        <v>6419727</v>
      </c>
      <c r="F3" s="4">
        <f>SUM('Step 1'!F3:AC3)</f>
        <v>6433075</v>
      </c>
      <c r="G3" s="4">
        <f>SUM('Step 1'!G3:AD3)</f>
        <v>6446061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 spans="1:41" x14ac:dyDescent="0.25">
      <c r="A4" s="27" t="s">
        <v>0</v>
      </c>
      <c r="B4" s="4">
        <f>SUM('Step 1'!B4:Y4)</f>
        <v>199119</v>
      </c>
      <c r="C4" s="4">
        <f>SUM('Step 1'!C4:Z4)</f>
        <v>199453</v>
      </c>
      <c r="D4" s="4">
        <f>SUM('Step 1'!D4:AA4)</f>
        <v>199725</v>
      </c>
      <c r="E4" s="4">
        <f>SUM('Step 1'!E4:AB4)</f>
        <v>200124</v>
      </c>
      <c r="F4" s="4">
        <f>SUM('Step 1'!F4:AC4)</f>
        <v>200563</v>
      </c>
      <c r="G4" s="4">
        <f>SUM('Step 1'!G4:AD4)</f>
        <v>201058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 spans="1:41" x14ac:dyDescent="0.25">
      <c r="A5" s="27" t="s">
        <v>98</v>
      </c>
      <c r="B5" s="4">
        <f>SUM('Step 1'!B5:Y5)</f>
        <v>295202</v>
      </c>
      <c r="C5" s="4">
        <f>SUM('Step 1'!C5:Z5)</f>
        <v>295680</v>
      </c>
      <c r="D5" s="4">
        <f>SUM('Step 1'!D5:AA5)</f>
        <v>296045</v>
      </c>
      <c r="E5" s="4">
        <f>SUM('Step 1'!E5:AB5)</f>
        <v>296568</v>
      </c>
      <c r="F5" s="4">
        <f>SUM('Step 1'!F5:AC5)</f>
        <v>297203</v>
      </c>
      <c r="G5" s="4">
        <f>SUM('Step 1'!G5:AD5)</f>
        <v>297922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 spans="1:41" x14ac:dyDescent="0.25">
      <c r="A6" s="27" t="s">
        <v>29</v>
      </c>
      <c r="B6" s="4">
        <f>SUM('Step 1'!B6:Y6)</f>
        <v>8562649</v>
      </c>
      <c r="C6" s="4">
        <f>SUM('Step 1'!C6:Z6)</f>
        <v>8586075</v>
      </c>
      <c r="D6" s="4">
        <f>SUM('Step 1'!D6:AA6)</f>
        <v>8608850</v>
      </c>
      <c r="E6" s="4">
        <f>SUM('Step 1'!E6:AB6)</f>
        <v>8628516</v>
      </c>
      <c r="F6" s="4">
        <f>SUM('Step 1'!F6:AC6)</f>
        <v>8646293</v>
      </c>
      <c r="G6" s="4">
        <f>SUM('Step 1'!G6:AD6)</f>
        <v>8663790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x14ac:dyDescent="0.25">
      <c r="A7" s="27" t="s">
        <v>1</v>
      </c>
      <c r="B7" s="4">
        <f>SUM('Step 1'!B7:Y7)</f>
        <v>162612</v>
      </c>
      <c r="C7" s="4">
        <f>SUM('Step 1'!C7:Z7)</f>
        <v>162972</v>
      </c>
      <c r="D7" s="4">
        <f>SUM('Step 1'!D7:AA7)</f>
        <v>163287</v>
      </c>
      <c r="E7" s="4">
        <f>SUM('Step 1'!E7:AB7)</f>
        <v>163698</v>
      </c>
      <c r="F7" s="4">
        <f>SUM('Step 1'!F7:AC7)</f>
        <v>164119</v>
      </c>
      <c r="G7" s="4">
        <f>SUM('Step 1'!G7:AD7)</f>
        <v>164629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x14ac:dyDescent="0.25">
      <c r="A8" s="27" t="s">
        <v>99</v>
      </c>
      <c r="B8" s="4">
        <f>SUM('Step 1'!B8:Y8)</f>
        <v>48589</v>
      </c>
      <c r="C8" s="4">
        <f>SUM('Step 1'!C8:Z8)</f>
        <v>48709</v>
      </c>
      <c r="D8" s="4">
        <f>SUM('Step 1'!D8:AA8)</f>
        <v>48817</v>
      </c>
      <c r="E8" s="4">
        <f>SUM('Step 1'!E8:AB8)</f>
        <v>48928</v>
      </c>
      <c r="F8" s="4">
        <f>SUM('Step 1'!F8:AC8)</f>
        <v>49023</v>
      </c>
      <c r="G8" s="4">
        <f>SUM('Step 1'!G8:AD8)</f>
        <v>49115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x14ac:dyDescent="0.25">
      <c r="A9" s="27" t="s">
        <v>100</v>
      </c>
      <c r="B9" s="4">
        <f>SUM('Step 1'!B9:Y9)</f>
        <v>1615753</v>
      </c>
      <c r="C9" s="4">
        <f>SUM('Step 1'!C9:Z9)</f>
        <v>1620110</v>
      </c>
      <c r="D9" s="4">
        <f>SUM('Step 1'!D9:AA9)</f>
        <v>1624366</v>
      </c>
      <c r="E9" s="4">
        <f>SUM('Step 1'!E9:AB9)</f>
        <v>1628102</v>
      </c>
      <c r="F9" s="4">
        <f>SUM('Step 1'!F9:AC9)</f>
        <v>1631480</v>
      </c>
      <c r="G9" s="4">
        <f>SUM('Step 1'!G9:AD9)</f>
        <v>1634716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x14ac:dyDescent="0.25">
      <c r="A10" s="27" t="s">
        <v>101</v>
      </c>
      <c r="B10" s="4">
        <f>SUM('Step 1'!B10:Y10)</f>
        <v>1567164</v>
      </c>
      <c r="C10" s="4">
        <f>SUM('Step 1'!C10:Z10)</f>
        <v>1571401</v>
      </c>
      <c r="D10" s="4">
        <f>SUM('Step 1'!D10:AA10)</f>
        <v>1575549</v>
      </c>
      <c r="E10" s="4">
        <f>SUM('Step 1'!E10:AB10)</f>
        <v>1579174</v>
      </c>
      <c r="F10" s="4">
        <f>SUM('Step 1'!F10:AC10)</f>
        <v>1582457</v>
      </c>
      <c r="G10" s="4">
        <f>SUM('Step 1'!G10:AD10)</f>
        <v>1585601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1:41" x14ac:dyDescent="0.25">
      <c r="A11" s="27" t="s">
        <v>102</v>
      </c>
      <c r="B11" s="4">
        <f>SUM('Step 1'!B11:Y11)</f>
        <v>510538</v>
      </c>
      <c r="C11" s="4">
        <f>SUM('Step 1'!C11:Z11)</f>
        <v>511921</v>
      </c>
      <c r="D11" s="4">
        <f>SUM('Step 1'!D11:AA11)</f>
        <v>513309</v>
      </c>
      <c r="E11" s="4">
        <f>SUM('Step 1'!E11:AB11)</f>
        <v>514457</v>
      </c>
      <c r="F11" s="4">
        <f>SUM('Step 1'!F11:AC11)</f>
        <v>515531</v>
      </c>
      <c r="G11" s="4">
        <f>SUM('Step 1'!G11:AD11)</f>
        <v>516570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41" x14ac:dyDescent="0.25">
      <c r="A12" s="27" t="s">
        <v>103</v>
      </c>
      <c r="B12" s="4">
        <f>SUM('Step 1'!B12:Y12)</f>
        <v>4106036</v>
      </c>
      <c r="C12" s="4">
        <f>SUM('Step 1'!C12:Z12)</f>
        <v>4117475</v>
      </c>
      <c r="D12" s="4">
        <f>SUM('Step 1'!D12:AA12)</f>
        <v>4128631</v>
      </c>
      <c r="E12" s="4">
        <f>SUM('Step 1'!E12:AB12)</f>
        <v>4138284</v>
      </c>
      <c r="F12" s="4">
        <f>SUM('Step 1'!F12:AC12)</f>
        <v>4146893</v>
      </c>
      <c r="G12" s="4">
        <f>SUM('Step 1'!G12:AD12)</f>
        <v>4155300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x14ac:dyDescent="0.25">
      <c r="A13" s="27" t="s">
        <v>104</v>
      </c>
      <c r="B13" s="4">
        <f>SUM('Step 1'!B13:Y13)</f>
        <v>4634463</v>
      </c>
      <c r="C13" s="4">
        <f>SUM('Step 1'!C13:Z13)</f>
        <v>4647349</v>
      </c>
      <c r="D13" s="4">
        <f>SUM('Step 1'!D13:AA13)</f>
        <v>4659947</v>
      </c>
      <c r="E13" s="4">
        <f>SUM('Step 1'!E13:AB13)</f>
        <v>4670797</v>
      </c>
      <c r="F13" s="4">
        <f>SUM('Step 1'!F13:AC13)</f>
        <v>4680521</v>
      </c>
      <c r="G13" s="4">
        <f>SUM('Step 1'!G13:AD13)</f>
        <v>4690007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x14ac:dyDescent="0.25">
      <c r="A14" s="27" t="s">
        <v>105</v>
      </c>
      <c r="B14" s="4">
        <f>SUM('Step 1'!B14:Y14)</f>
        <v>17889</v>
      </c>
      <c r="C14" s="4">
        <f>SUM('Step 1'!C14:Z14)</f>
        <v>17953</v>
      </c>
      <c r="D14" s="4">
        <f>SUM('Step 1'!D14:AA14)</f>
        <v>18007</v>
      </c>
      <c r="E14" s="4">
        <f>SUM('Step 1'!E14:AB14)</f>
        <v>18056</v>
      </c>
      <c r="F14" s="4">
        <f>SUM('Step 1'!F14:AC14)</f>
        <v>18097</v>
      </c>
      <c r="G14" s="4">
        <f>SUM('Step 1'!G14:AD14)</f>
        <v>18137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1:41" x14ac:dyDescent="0.25">
      <c r="A15" s="27" t="s">
        <v>2</v>
      </c>
      <c r="B15" s="4">
        <f>SUM('Step 1'!B15:Y15)</f>
        <v>52240</v>
      </c>
      <c r="C15" s="4">
        <f>SUM('Step 1'!C15:Z15)</f>
        <v>52256</v>
      </c>
      <c r="D15" s="4">
        <f>SUM('Step 1'!D15:AA15)</f>
        <v>52274</v>
      </c>
      <c r="E15" s="4">
        <f>SUM('Step 1'!E15:AB15)</f>
        <v>52323</v>
      </c>
      <c r="F15" s="4">
        <f>SUM('Step 1'!F15:AC15)</f>
        <v>52478</v>
      </c>
      <c r="G15" s="4">
        <f>SUM('Step 1'!G15:AD15)</f>
        <v>52630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x14ac:dyDescent="0.25">
      <c r="A16" s="27" t="s">
        <v>30</v>
      </c>
      <c r="B16" s="4">
        <f>SUM('Step 1'!B16:Y16)</f>
        <v>47328</v>
      </c>
      <c r="C16" s="4">
        <f>SUM('Step 1'!C16:Z16)</f>
        <v>47366</v>
      </c>
      <c r="D16" s="4">
        <f>SUM('Step 1'!D16:AA16)</f>
        <v>47373</v>
      </c>
      <c r="E16" s="4">
        <f>SUM('Step 1'!E16:AB16)</f>
        <v>47392</v>
      </c>
      <c r="F16" s="4">
        <f>SUM('Step 1'!F16:AC16)</f>
        <v>47514</v>
      </c>
      <c r="G16" s="4">
        <f>SUM('Step 1'!G16:AD16)</f>
        <v>47633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x14ac:dyDescent="0.25">
      <c r="A17" s="27" t="s">
        <v>31</v>
      </c>
      <c r="B17" s="4">
        <f>SUM('Step 1'!B17:Y17)</f>
        <v>4567592</v>
      </c>
      <c r="C17" s="4">
        <f>SUM('Step 1'!C17:Z17)</f>
        <v>4581402</v>
      </c>
      <c r="D17" s="4">
        <f>SUM('Step 1'!D17:AA17)</f>
        <v>4594873</v>
      </c>
      <c r="E17" s="4">
        <f>SUM('Step 1'!E17:AB17)</f>
        <v>4607449</v>
      </c>
      <c r="F17" s="4">
        <f>SUM('Step 1'!F17:AC17)</f>
        <v>4618667</v>
      </c>
      <c r="G17" s="4">
        <f>SUM('Step 1'!G17:AD17)</f>
        <v>4631130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x14ac:dyDescent="0.25">
      <c r="A18" s="27" t="s">
        <v>106</v>
      </c>
      <c r="B18" s="4">
        <f>SUM('Step 1'!B18:Y18)</f>
        <v>1544015</v>
      </c>
      <c r="C18" s="4">
        <f>SUM('Step 1'!C18:Z18)</f>
        <v>1548602</v>
      </c>
      <c r="D18" s="4">
        <f>SUM('Step 1'!D18:AA18)</f>
        <v>1553073</v>
      </c>
      <c r="E18" s="4">
        <f>SUM('Step 1'!E18:AB18)</f>
        <v>1557314</v>
      </c>
      <c r="F18" s="4">
        <f>SUM('Step 1'!F18:AC18)</f>
        <v>1561140</v>
      </c>
      <c r="G18" s="4">
        <f>SUM('Step 1'!G18:AD18)</f>
        <v>1565313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x14ac:dyDescent="0.25">
      <c r="A19" s="27" t="s">
        <v>107</v>
      </c>
      <c r="B19" s="4">
        <f>SUM('Step 1'!B19:Y19)</f>
        <v>4567592</v>
      </c>
      <c r="C19" s="4">
        <f>SUM('Step 1'!C19:Z19)</f>
        <v>4581402</v>
      </c>
      <c r="D19" s="4">
        <f>SUM('Step 1'!D19:AA19)</f>
        <v>4594873</v>
      </c>
      <c r="E19" s="4">
        <f>SUM('Step 1'!E19:AB19)</f>
        <v>4607449</v>
      </c>
      <c r="F19" s="4">
        <f>SUM('Step 1'!F19:AC19)</f>
        <v>4618667</v>
      </c>
      <c r="G19" s="4">
        <f>SUM('Step 1'!G19:AD19)</f>
        <v>4631130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x14ac:dyDescent="0.25">
      <c r="A20" s="27" t="s">
        <v>108</v>
      </c>
      <c r="B20" s="4">
        <f>SUM('Step 1'!B20:Y20)</f>
        <v>530137</v>
      </c>
      <c r="C20" s="4">
        <f>SUM('Step 1'!C20:Z20)</f>
        <v>530877</v>
      </c>
      <c r="D20" s="4">
        <f>SUM('Step 1'!D20:AA20)</f>
        <v>531391</v>
      </c>
      <c r="E20" s="4">
        <f>SUM('Step 1'!E20:AB20)</f>
        <v>531955</v>
      </c>
      <c r="F20" s="4">
        <f>SUM('Step 1'!F20:AC20)</f>
        <v>532538</v>
      </c>
      <c r="G20" s="4">
        <f>SUM('Step 1'!G20:AD20)</f>
        <v>533486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1" x14ac:dyDescent="0.25">
      <c r="A21" s="27" t="s">
        <v>109</v>
      </c>
      <c r="B21" s="4">
        <f>SUM('Step 1'!B21:Y21)</f>
        <v>472144</v>
      </c>
      <c r="C21" s="4">
        <f>SUM('Step 1'!C21:Z21)</f>
        <v>473307</v>
      </c>
      <c r="D21" s="4">
        <f>SUM('Step 1'!D21:AA21)</f>
        <v>474549</v>
      </c>
      <c r="E21" s="4">
        <f>SUM('Step 1'!E21:AB21)</f>
        <v>475564</v>
      </c>
      <c r="F21" s="4">
        <f>SUM('Step 1'!F21:AC21)</f>
        <v>476525</v>
      </c>
      <c r="G21" s="4">
        <f>SUM('Step 1'!G21:AD21)</f>
        <v>477431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x14ac:dyDescent="0.25">
      <c r="A22" s="27" t="s">
        <v>110</v>
      </c>
      <c r="B22" s="4">
        <f>SUM('Step 1'!B22:Y22)</f>
        <v>483241</v>
      </c>
      <c r="C22" s="4">
        <f>SUM('Step 1'!C22:Z22)</f>
        <v>484437</v>
      </c>
      <c r="D22" s="4">
        <f>SUM('Step 1'!D22:AA22)</f>
        <v>485718</v>
      </c>
      <c r="E22" s="4">
        <f>SUM('Step 1'!E22:AB22)</f>
        <v>486770</v>
      </c>
      <c r="F22" s="4">
        <f>SUM('Step 1'!F22:AC22)</f>
        <v>487764</v>
      </c>
      <c r="G22" s="4">
        <f>SUM('Step 1'!G22:AD22)</f>
        <v>488699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x14ac:dyDescent="0.25">
      <c r="A23" s="27" t="s">
        <v>111</v>
      </c>
      <c r="B23" s="4">
        <f>SUM('Step 1'!B23:Y23)</f>
        <v>11097</v>
      </c>
      <c r="C23" s="4">
        <f>SUM('Step 1'!C23:Z23)</f>
        <v>11130</v>
      </c>
      <c r="D23" s="4">
        <f>SUM('Step 1'!D23:AA23)</f>
        <v>11169</v>
      </c>
      <c r="E23" s="4">
        <f>SUM('Step 1'!E23:AB23)</f>
        <v>11206</v>
      </c>
      <c r="F23" s="4">
        <f>SUM('Step 1'!F23:AC23)</f>
        <v>11239</v>
      </c>
      <c r="G23" s="4">
        <f>SUM('Step 1'!G23:AD23)</f>
        <v>11268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x14ac:dyDescent="0.25">
      <c r="A24" s="27" t="s">
        <v>112</v>
      </c>
      <c r="B24" s="4">
        <f>SUM('Step 1'!B24:Y24)</f>
        <v>940743</v>
      </c>
      <c r="C24" s="4">
        <f>SUM('Step 1'!C24:Z24)</f>
        <v>943233</v>
      </c>
      <c r="D24" s="4">
        <f>SUM('Step 1'!D24:AA24)</f>
        <v>945630</v>
      </c>
      <c r="E24" s="4">
        <f>SUM('Step 1'!E24:AB24)</f>
        <v>947705</v>
      </c>
      <c r="F24" s="4">
        <f>SUM('Step 1'!F24:AC24)</f>
        <v>949611</v>
      </c>
      <c r="G24" s="4">
        <f>SUM('Step 1'!G24:AD24)</f>
        <v>951511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x14ac:dyDescent="0.25">
      <c r="A25" s="27" t="s">
        <v>112</v>
      </c>
      <c r="B25" s="4">
        <f>SUM('Step 1'!B25:Y25)</f>
        <v>940743</v>
      </c>
      <c r="C25" s="4">
        <f>SUM('Step 1'!C25:Z25)</f>
        <v>943233</v>
      </c>
      <c r="D25" s="4">
        <f>SUM('Step 1'!D25:AA25)</f>
        <v>945630</v>
      </c>
      <c r="E25" s="4">
        <f>SUM('Step 1'!E25:AB25)</f>
        <v>947705</v>
      </c>
      <c r="F25" s="4">
        <f>SUM('Step 1'!F25:AC25)</f>
        <v>949611</v>
      </c>
      <c r="G25" s="4">
        <f>SUM('Step 1'!G25:AD25)</f>
        <v>951511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x14ac:dyDescent="0.25">
      <c r="A26" s="27" t="s">
        <v>113</v>
      </c>
      <c r="B26" s="4">
        <f>SUM('Step 1'!B26:Y26)</f>
        <v>363760</v>
      </c>
      <c r="C26" s="4">
        <f>SUM('Step 1'!C26:Z26)</f>
        <v>364428</v>
      </c>
      <c r="D26" s="4">
        <f>SUM('Step 1'!D26:AA26)</f>
        <v>364930</v>
      </c>
      <c r="E26" s="4">
        <f>SUM('Step 1'!E26:AB26)</f>
        <v>365356</v>
      </c>
      <c r="F26" s="4">
        <f>SUM('Step 1'!F26:AC26)</f>
        <v>365875</v>
      </c>
      <c r="G26" s="4">
        <f>SUM('Step 1'!G26:AD26)</f>
        <v>366450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x14ac:dyDescent="0.25">
      <c r="A27" s="27" t="s">
        <v>114</v>
      </c>
      <c r="B27" s="4">
        <f>SUM('Step 1'!B27:Y27)</f>
        <v>810439</v>
      </c>
      <c r="C27" s="4">
        <f>SUM('Step 1'!C27:Z27)</f>
        <v>812614</v>
      </c>
      <c r="D27" s="4">
        <f>SUM('Step 1'!D27:AA27)</f>
        <v>814777</v>
      </c>
      <c r="E27" s="4">
        <f>SUM('Step 1'!E27:AB27)</f>
        <v>816727</v>
      </c>
      <c r="F27" s="4">
        <f>SUM('Step 1'!F27:AC27)</f>
        <v>818493</v>
      </c>
      <c r="G27" s="4">
        <f>SUM('Step 1'!G27:AD27)</f>
        <v>820161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x14ac:dyDescent="0.25">
      <c r="A28" s="27" t="s">
        <v>115</v>
      </c>
      <c r="B28" s="4">
        <f>SUM('Step 1'!B28:Y28)</f>
        <v>1517083</v>
      </c>
      <c r="C28" s="4">
        <f>SUM('Step 1'!C28:Z28)</f>
        <v>1521227</v>
      </c>
      <c r="D28" s="4">
        <f>SUM('Step 1'!D28:AA28)</f>
        <v>1525268</v>
      </c>
      <c r="E28" s="4">
        <f>SUM('Step 1'!E28:AB28)</f>
        <v>1528729</v>
      </c>
      <c r="F28" s="4">
        <f>SUM('Step 1'!F28:AC28)</f>
        <v>1531923</v>
      </c>
      <c r="G28" s="4">
        <f>SUM('Step 1'!G28:AD28)</f>
        <v>1535102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x14ac:dyDescent="0.25">
      <c r="A29" s="27" t="s">
        <v>32</v>
      </c>
      <c r="B29" s="4">
        <f>SUM('Step 1'!B29:Y29)</f>
        <v>228269</v>
      </c>
      <c r="C29" s="4">
        <f>SUM('Step 1'!C29:Z29)</f>
        <v>228868</v>
      </c>
      <c r="D29" s="4">
        <f>SUM('Step 1'!D29:AA29)</f>
        <v>229473</v>
      </c>
      <c r="E29" s="4">
        <f>SUM('Step 1'!E29:AB29)</f>
        <v>229949</v>
      </c>
      <c r="F29" s="4">
        <f>SUM('Step 1'!F29:AC29)</f>
        <v>230642</v>
      </c>
      <c r="G29" s="4">
        <f>SUM('Step 1'!G29:AD29)</f>
        <v>231497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x14ac:dyDescent="0.25">
      <c r="A30" s="27" t="s">
        <v>3</v>
      </c>
      <c r="B30" s="4">
        <f>SUM('Step 1'!B30:Y30)</f>
        <v>27605</v>
      </c>
      <c r="C30" s="4">
        <f>SUM('Step 1'!C30:Z30)</f>
        <v>27587</v>
      </c>
      <c r="D30" s="4">
        <f>SUM('Step 1'!D30:AA30)</f>
        <v>27547</v>
      </c>
      <c r="E30" s="4">
        <f>SUM('Step 1'!E30:AB30)</f>
        <v>27517</v>
      </c>
      <c r="F30" s="4">
        <f>SUM('Step 1'!F30:AC30)</f>
        <v>27540</v>
      </c>
      <c r="G30" s="4">
        <f>SUM('Step 1'!G30:AD30)</f>
        <v>27542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x14ac:dyDescent="0.25">
      <c r="A31" s="27" t="s">
        <v>33</v>
      </c>
      <c r="B31" s="4">
        <f>SUM('Step 1'!B31:Y31)</f>
        <v>143395</v>
      </c>
      <c r="C31" s="4">
        <f>SUM('Step 1'!C31:Z31)</f>
        <v>143765</v>
      </c>
      <c r="D31" s="4">
        <f>SUM('Step 1'!D31:AA31)</f>
        <v>144118</v>
      </c>
      <c r="E31" s="4">
        <f>SUM('Step 1'!E31:AB31)</f>
        <v>144435</v>
      </c>
      <c r="F31" s="4">
        <f>SUM('Step 1'!F31:AC31)</f>
        <v>144713</v>
      </c>
      <c r="G31" s="4">
        <f>SUM('Step 1'!G31:AD31)</f>
        <v>145004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x14ac:dyDescent="0.25">
      <c r="A32" s="27" t="s">
        <v>97</v>
      </c>
      <c r="B32" s="4">
        <f>SUM('Step 1'!B32:Y32)</f>
        <v>73065239</v>
      </c>
      <c r="C32" s="4">
        <f>SUM('Step 1'!C32:Z32)</f>
        <v>73260022</v>
      </c>
      <c r="D32" s="4">
        <f>SUM('Step 1'!D32:AA32)</f>
        <v>73447012</v>
      </c>
      <c r="E32" s="4">
        <f>SUM('Step 1'!E32:AB32)</f>
        <v>73618243</v>
      </c>
      <c r="F32" s="4">
        <f>SUM('Step 1'!F32:AC32)</f>
        <v>73779299</v>
      </c>
      <c r="G32" s="4">
        <f>SUM('Step 1'!G32:AD32)</f>
        <v>73939709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x14ac:dyDescent="0.25">
      <c r="A33" s="27" t="s">
        <v>116</v>
      </c>
      <c r="B33" s="4">
        <f>SUM('Step 1'!B33:Y33)</f>
        <v>5540381</v>
      </c>
      <c r="C33" s="4">
        <f>SUM('Step 1'!C33:Z33)</f>
        <v>5554651</v>
      </c>
      <c r="D33" s="4">
        <f>SUM('Step 1'!D33:AA33)</f>
        <v>5568643</v>
      </c>
      <c r="E33" s="4">
        <f>SUM('Step 1'!E33:AB33)</f>
        <v>5581982</v>
      </c>
      <c r="F33" s="4">
        <f>SUM('Step 1'!F33:AC33)</f>
        <v>5593829</v>
      </c>
      <c r="G33" s="4">
        <f>SUM('Step 1'!G33:AD33)</f>
        <v>5606090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x14ac:dyDescent="0.25">
      <c r="A34" s="27" t="s">
        <v>117</v>
      </c>
      <c r="B34" s="4">
        <f>SUM('Step 1'!B34:Y34)</f>
        <v>8255822</v>
      </c>
      <c r="C34" s="4">
        <f>SUM('Step 1'!C34:Z34)</f>
        <v>8277005</v>
      </c>
      <c r="D34" s="4">
        <f>SUM('Step 1'!D34:AA34)</f>
        <v>8297837</v>
      </c>
      <c r="E34" s="4">
        <f>SUM('Step 1'!E34:AB34)</f>
        <v>8317743</v>
      </c>
      <c r="F34" s="4">
        <f>SUM('Step 1'!F34:AC34)</f>
        <v>8335337</v>
      </c>
      <c r="G34" s="4">
        <f>SUM('Step 1'!G34:AD34)</f>
        <v>8353516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x14ac:dyDescent="0.25">
      <c r="A35" s="27" t="s">
        <v>118</v>
      </c>
      <c r="B35" s="4">
        <f>SUM('Step 1'!B35:Y35)</f>
        <v>681344</v>
      </c>
      <c r="C35" s="4">
        <f>SUM('Step 1'!C35:Z35)</f>
        <v>683244</v>
      </c>
      <c r="D35" s="4">
        <f>SUM('Step 1'!D35:AA35)</f>
        <v>685064</v>
      </c>
      <c r="E35" s="4">
        <f>SUM('Step 1'!E35:AB35)</f>
        <v>686692</v>
      </c>
      <c r="F35" s="4">
        <f>SUM('Step 1'!F35:AC35)</f>
        <v>688123</v>
      </c>
      <c r="G35" s="4">
        <f>SUM('Step 1'!G35:AD35)</f>
        <v>689483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1:41" x14ac:dyDescent="0.25">
      <c r="A36" s="27" t="s">
        <v>4</v>
      </c>
      <c r="B36" s="4">
        <f>SUM('Step 1'!B36:Y36)</f>
        <v>96083</v>
      </c>
      <c r="C36" s="4">
        <f>SUM('Step 1'!C36:Z36)</f>
        <v>96227</v>
      </c>
      <c r="D36" s="4">
        <f>SUM('Step 1'!D36:AA36)</f>
        <v>96320</v>
      </c>
      <c r="E36" s="4">
        <f>SUM('Step 1'!E36:AB36)</f>
        <v>96444</v>
      </c>
      <c r="F36" s="4">
        <f>SUM('Step 1'!F36:AC36)</f>
        <v>96640</v>
      </c>
      <c r="G36" s="4">
        <f>SUM('Step 1'!G36:AD36)</f>
        <v>96864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1:41" x14ac:dyDescent="0.25">
      <c r="A37" s="27" t="s">
        <v>5</v>
      </c>
      <c r="B37" s="4">
        <f>SUM('Step 1'!B37:Y37)</f>
        <v>44814</v>
      </c>
      <c r="C37" s="4">
        <f>SUM('Step 1'!C37:Z37)</f>
        <v>44919</v>
      </c>
      <c r="D37" s="4">
        <f>SUM('Step 1'!D37:AA37)</f>
        <v>45002</v>
      </c>
      <c r="E37" s="4">
        <f>SUM('Step 1'!E37:AB37)</f>
        <v>45084</v>
      </c>
      <c r="F37" s="4">
        <f>SUM('Step 1'!F37:AC37)</f>
        <v>45204</v>
      </c>
      <c r="G37" s="4">
        <f>SUM('Step 1'!G37:AD37)</f>
        <v>45365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x14ac:dyDescent="0.25">
      <c r="A38" s="27" t="s">
        <v>119</v>
      </c>
      <c r="B38" s="4">
        <f>SUM('Step 1'!B38:Y38)</f>
        <v>178932</v>
      </c>
      <c r="C38" s="4">
        <f>SUM('Step 1'!C38:Z38)</f>
        <v>179330</v>
      </c>
      <c r="D38" s="4">
        <f>SUM('Step 1'!D38:AA38)</f>
        <v>179746</v>
      </c>
      <c r="E38" s="4">
        <f>SUM('Step 1'!E38:AB38)</f>
        <v>180177</v>
      </c>
      <c r="F38" s="4">
        <f>SUM('Step 1'!F38:AC38)</f>
        <v>180588</v>
      </c>
      <c r="G38" s="4">
        <f>SUM('Step 1'!G38:AD38)</f>
        <v>181028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x14ac:dyDescent="0.25">
      <c r="A39" s="27" t="s">
        <v>6</v>
      </c>
      <c r="B39" s="4">
        <f>SUM('Step 1'!B39:Y39)</f>
        <v>36048</v>
      </c>
      <c r="C39" s="4">
        <f>SUM('Step 1'!C39:Z39)</f>
        <v>36127</v>
      </c>
      <c r="D39" s="4">
        <f>SUM('Step 1'!D39:AA39)</f>
        <v>36183</v>
      </c>
      <c r="E39" s="4">
        <f>SUM('Step 1'!E39:AB39)</f>
        <v>36260</v>
      </c>
      <c r="F39" s="4">
        <f>SUM('Step 1'!F39:AC39)</f>
        <v>36357</v>
      </c>
      <c r="G39" s="4">
        <f>SUM('Step 1'!G39:AD39)</f>
        <v>36467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x14ac:dyDescent="0.25">
      <c r="A40" s="27" t="s">
        <v>7</v>
      </c>
      <c r="B40" s="4">
        <f>SUM('Step 1'!B40:Y40)</f>
        <v>49686</v>
      </c>
      <c r="C40" s="4">
        <f>SUM('Step 1'!C40:Z40)</f>
        <v>49736</v>
      </c>
      <c r="D40" s="4">
        <f>SUM('Step 1'!D40:AA40)</f>
        <v>49773</v>
      </c>
      <c r="E40" s="4">
        <f>SUM('Step 1'!E40:AB40)</f>
        <v>49818</v>
      </c>
      <c r="F40" s="4">
        <f>SUM('Step 1'!F40:AC40)</f>
        <v>49873</v>
      </c>
      <c r="G40" s="4">
        <f>SUM('Step 1'!G40:AD40)</f>
        <v>49942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x14ac:dyDescent="0.25">
      <c r="A41" s="27" t="s">
        <v>8</v>
      </c>
      <c r="B41" s="4">
        <f>SUM('Step 1'!B41:Y41)</f>
        <v>349744</v>
      </c>
      <c r="C41" s="4">
        <f>SUM('Step 1'!C41:Z41)</f>
        <v>350433</v>
      </c>
      <c r="D41" s="4">
        <f>SUM('Step 1'!D41:AA41)</f>
        <v>350906</v>
      </c>
      <c r="E41" s="4">
        <f>SUM('Step 1'!E41:AB41)</f>
        <v>351496</v>
      </c>
      <c r="F41" s="4">
        <f>SUM('Step 1'!F41:AC41)</f>
        <v>352242</v>
      </c>
      <c r="G41" s="4">
        <f>SUM('Step 1'!G41:AD41)</f>
        <v>352951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25">
      <c r="A42" s="27" t="s">
        <v>120</v>
      </c>
      <c r="B42" s="4">
        <f>SUM('Step 1'!B42:Y42)</f>
        <v>9746387</v>
      </c>
      <c r="C42" s="4">
        <f>SUM('Step 1'!C42:Z42)</f>
        <v>9773115</v>
      </c>
      <c r="D42" s="4">
        <f>SUM('Step 1'!D42:AA42)</f>
        <v>9799108</v>
      </c>
      <c r="E42" s="4">
        <f>SUM('Step 1'!E42:AB42)</f>
        <v>9821688</v>
      </c>
      <c r="F42" s="4">
        <f>SUM('Step 1'!F42:AC42)</f>
        <v>9842074</v>
      </c>
      <c r="G42" s="4">
        <f>SUM('Step 1'!G42:AD42)</f>
        <v>9862181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x14ac:dyDescent="0.25">
      <c r="A43" s="27" t="s">
        <v>120</v>
      </c>
      <c r="B43" s="4">
        <f>SUM('Step 1'!B43:Y43)</f>
        <v>9746387</v>
      </c>
      <c r="C43" s="4">
        <f>SUM('Step 1'!C43:Z43)</f>
        <v>9773115</v>
      </c>
      <c r="D43" s="4">
        <f>SUM('Step 1'!D43:AA43)</f>
        <v>9799108</v>
      </c>
      <c r="E43" s="4">
        <f>SUM('Step 1'!E43:AB43)</f>
        <v>9821688</v>
      </c>
      <c r="F43" s="4">
        <f>SUM('Step 1'!F43:AC43)</f>
        <v>9842074</v>
      </c>
      <c r="G43" s="4">
        <f>SUM('Step 1'!G43:AD43)</f>
        <v>9862181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x14ac:dyDescent="0.25">
      <c r="A44" s="27" t="s">
        <v>122</v>
      </c>
      <c r="B44" s="4">
        <f>SUM('Step 1'!B44:Y44)</f>
        <v>47313022</v>
      </c>
      <c r="C44" s="4">
        <f>SUM('Step 1'!C44:Z44)</f>
        <v>47445632</v>
      </c>
      <c r="D44" s="4">
        <f>SUM('Step 1'!D44:AA44)</f>
        <v>47574757</v>
      </c>
      <c r="E44" s="4">
        <f>SUM('Step 1'!E44:AB44)</f>
        <v>47689024</v>
      </c>
      <c r="F44" s="4">
        <f>SUM('Step 1'!F44:AC44)</f>
        <v>47792966</v>
      </c>
      <c r="G44" s="4">
        <f>SUM('Step 1'!G44:AD44)</f>
        <v>47896039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25">
      <c r="A45" s="27" t="s">
        <v>121</v>
      </c>
      <c r="B45" s="4">
        <f>SUM('Step 1'!B45:Y45)</f>
        <v>38867549</v>
      </c>
      <c r="C45" s="4">
        <f>SUM('Step 1'!C45:Z45)</f>
        <v>38973121</v>
      </c>
      <c r="D45" s="4">
        <f>SUM('Step 1'!D45:AA45)</f>
        <v>39075894</v>
      </c>
      <c r="E45" s="4">
        <f>SUM('Step 1'!E45:AB45)</f>
        <v>39165419</v>
      </c>
      <c r="F45" s="4">
        <f>SUM('Step 1'!F45:AC45)</f>
        <v>39246472</v>
      </c>
      <c r="G45" s="4">
        <f>SUM('Step 1'!G45:AD45)</f>
        <v>39325762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x14ac:dyDescent="0.25">
      <c r="A46" s="27" t="s">
        <v>9</v>
      </c>
      <c r="B46" s="4">
        <f>SUM('Step 1'!B46:Y46)</f>
        <v>27946</v>
      </c>
      <c r="C46" s="4">
        <f>SUM('Step 1'!C46:Z46)</f>
        <v>28030</v>
      </c>
      <c r="D46" s="4">
        <f>SUM('Step 1'!D46:AA46)</f>
        <v>28102</v>
      </c>
      <c r="E46" s="4">
        <f>SUM('Step 1'!E46:AB46)</f>
        <v>28183</v>
      </c>
      <c r="F46" s="4">
        <f>SUM('Step 1'!F46:AC46)</f>
        <v>28293</v>
      </c>
      <c r="G46" s="4">
        <f>SUM('Step 1'!G46:AD46)</f>
        <v>28420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25">
      <c r="A47" s="27" t="s">
        <v>34</v>
      </c>
      <c r="B47" s="4">
        <f>SUM('Step 1'!B47:Y47)</f>
        <v>4514555</v>
      </c>
      <c r="C47" s="4">
        <f>SUM('Step 1'!C47:Z47)</f>
        <v>4526792</v>
      </c>
      <c r="D47" s="4">
        <f>SUM('Step 1'!D47:AA47)</f>
        <v>4538678</v>
      </c>
      <c r="E47" s="4">
        <f>SUM('Step 1'!E47:AB47)</f>
        <v>4549186</v>
      </c>
      <c r="F47" s="4">
        <f>SUM('Step 1'!F47:AC47)</f>
        <v>4558739</v>
      </c>
      <c r="G47" s="4">
        <f>SUM('Step 1'!G47:AD47)</f>
        <v>4567913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25">
      <c r="A48" s="27" t="s">
        <v>123</v>
      </c>
      <c r="B48" s="4">
        <f>SUM('Step 1'!B48:Y48)</f>
        <v>762508</v>
      </c>
      <c r="C48" s="4">
        <f>SUM('Step 1'!C48:Z48)</f>
        <v>763156</v>
      </c>
      <c r="D48" s="4">
        <f>SUM('Step 1'!D48:AA48)</f>
        <v>763978</v>
      </c>
      <c r="E48" s="4">
        <f>SUM('Step 1'!E48:AB48)</f>
        <v>765029</v>
      </c>
      <c r="F48" s="4">
        <f>SUM('Step 1'!F48:AC48)</f>
        <v>765830</v>
      </c>
      <c r="G48" s="4">
        <f>SUM('Step 1'!G48:AD48)</f>
        <v>766711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25">
      <c r="A49" s="27" t="s">
        <v>35</v>
      </c>
      <c r="B49" s="4">
        <f>SUM('Step 1'!B49:Y49)</f>
        <v>852633</v>
      </c>
      <c r="C49" s="4">
        <f>SUM('Step 1'!C49:Z49)</f>
        <v>854757</v>
      </c>
      <c r="D49" s="4">
        <f>SUM('Step 1'!D49:AA49)</f>
        <v>856794</v>
      </c>
      <c r="E49" s="4">
        <f>SUM('Step 1'!E49:AB49)</f>
        <v>859055</v>
      </c>
      <c r="F49" s="4">
        <f>SUM('Step 1'!F49:AC49)</f>
        <v>861310</v>
      </c>
      <c r="G49" s="4">
        <f>SUM('Step 1'!G49:AD49)</f>
        <v>863828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25">
      <c r="A50" s="27" t="s">
        <v>125</v>
      </c>
      <c r="B50" s="4">
        <f>SUM('Step 1'!B50:Y50)</f>
        <v>852633</v>
      </c>
      <c r="C50" s="4">
        <f>SUM('Step 1'!C50:Z50)</f>
        <v>854757</v>
      </c>
      <c r="D50" s="4">
        <f>SUM('Step 1'!D50:AA50)</f>
        <v>856794</v>
      </c>
      <c r="E50" s="4">
        <f>SUM('Step 1'!E50:AB50)</f>
        <v>859055</v>
      </c>
      <c r="F50" s="4">
        <f>SUM('Step 1'!F50:AC50)</f>
        <v>861310</v>
      </c>
      <c r="G50" s="4">
        <f>SUM('Step 1'!G50:AD50)</f>
        <v>863828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1:41" x14ac:dyDescent="0.25">
      <c r="A51" s="27" t="s">
        <v>124</v>
      </c>
      <c r="B51" s="4">
        <f>SUM('Step 1'!B51:Y51)</f>
        <v>1889375</v>
      </c>
      <c r="C51" s="4">
        <f>SUM('Step 1'!C51:Z51)</f>
        <v>1893624</v>
      </c>
      <c r="D51" s="4">
        <f>SUM('Step 1'!D51:AA51)</f>
        <v>1897414</v>
      </c>
      <c r="E51" s="4">
        <f>SUM('Step 1'!E51:AB51)</f>
        <v>1901409</v>
      </c>
      <c r="F51" s="4">
        <f>SUM('Step 1'!F51:AC51)</f>
        <v>1905665</v>
      </c>
      <c r="G51" s="4">
        <f>SUM('Step 1'!G51:AD51)</f>
        <v>1910203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1:41" x14ac:dyDescent="0.25">
      <c r="A52" s="27" t="s">
        <v>37</v>
      </c>
      <c r="B52" s="4">
        <f>SUM('Step 1'!B52:Y52)</f>
        <v>7956959</v>
      </c>
      <c r="C52" s="4">
        <f>SUM('Step 1'!C52:Z52)</f>
        <v>7977397</v>
      </c>
      <c r="D52" s="4">
        <f>SUM('Step 1'!D52:AA52)</f>
        <v>7997486</v>
      </c>
      <c r="E52" s="4">
        <f>SUM('Step 1'!E52:AB52)</f>
        <v>8016695</v>
      </c>
      <c r="F52" s="4">
        <f>SUM('Step 1'!F52:AC52)</f>
        <v>8033700</v>
      </c>
      <c r="G52" s="4">
        <f>SUM('Step 1'!G52:AD52)</f>
        <v>8051256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1:41" x14ac:dyDescent="0.25">
      <c r="A53" s="27" t="s">
        <v>36</v>
      </c>
      <c r="B53" s="4">
        <f>SUM('Step 1'!B53:Y53)</f>
        <v>352459</v>
      </c>
      <c r="C53" s="4">
        <f>SUM('Step 1'!C53:Z53)</f>
        <v>353342</v>
      </c>
      <c r="D53" s="4">
        <f>SUM('Step 1'!D53:AA53)</f>
        <v>354155</v>
      </c>
      <c r="E53" s="4">
        <f>SUM('Step 1'!E53:AB53)</f>
        <v>354861</v>
      </c>
      <c r="F53" s="4">
        <f>SUM('Step 1'!F53:AC53)</f>
        <v>355604</v>
      </c>
      <c r="G53" s="4">
        <f>SUM('Step 1'!G53:AD53)</f>
        <v>356325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</row>
    <row r="54" spans="1:41" x14ac:dyDescent="0.25">
      <c r="A54" s="27" t="s">
        <v>126</v>
      </c>
      <c r="B54" s="4">
        <f>SUM('Step 1'!B54:Y54)</f>
        <v>500204</v>
      </c>
      <c r="C54" s="4">
        <f>SUM('Step 1'!C54:Z54)</f>
        <v>501551</v>
      </c>
      <c r="D54" s="4">
        <f>SUM('Step 1'!D54:AA54)</f>
        <v>502828</v>
      </c>
      <c r="E54" s="4">
        <f>SUM('Step 1'!E54:AB54)</f>
        <v>503938</v>
      </c>
      <c r="F54" s="4">
        <f>SUM('Step 1'!F54:AC54)</f>
        <v>504971</v>
      </c>
      <c r="G54" s="4">
        <f>SUM('Step 1'!G54:AD54)</f>
        <v>506013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</row>
    <row r="55" spans="1:41" x14ac:dyDescent="0.25">
      <c r="A55" s="27" t="s">
        <v>127</v>
      </c>
      <c r="B55" s="4">
        <f>SUM('Step 1'!B55:Y55)</f>
        <v>2377072</v>
      </c>
      <c r="C55" s="4">
        <f>SUM('Step 1'!C55:Z55)</f>
        <v>2384432</v>
      </c>
      <c r="D55" s="4">
        <f>SUM('Step 1'!D55:AA55)</f>
        <v>2391810</v>
      </c>
      <c r="E55" s="4">
        <f>SUM('Step 1'!E55:AB55)</f>
        <v>2398963</v>
      </c>
      <c r="F55" s="4">
        <f>SUM('Step 1'!F55:AC55)</f>
        <v>2405507</v>
      </c>
      <c r="G55" s="4">
        <f>SUM('Step 1'!G55:AD55)</f>
        <v>2411312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</row>
    <row r="56" spans="1:41" x14ac:dyDescent="0.25">
      <c r="A56" s="27" t="s">
        <v>128</v>
      </c>
      <c r="B56" s="4">
        <f>SUM('Step 1'!B56:Y56)</f>
        <v>4773661</v>
      </c>
      <c r="C56" s="4">
        <f>SUM('Step 1'!C56:Z56)</f>
        <v>4788585</v>
      </c>
      <c r="D56" s="4">
        <f>SUM('Step 1'!D56:AA56)</f>
        <v>4803429</v>
      </c>
      <c r="E56" s="4">
        <f>SUM('Step 1'!E56:AB56)</f>
        <v>4817854</v>
      </c>
      <c r="F56" s="4">
        <f>SUM('Step 1'!F56:AC56)</f>
        <v>4830976</v>
      </c>
      <c r="G56" s="4">
        <f>SUM('Step 1'!G56:AD56)</f>
        <v>4842751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</row>
    <row r="57" spans="1:41" x14ac:dyDescent="0.25">
      <c r="A57" s="27" t="s">
        <v>129</v>
      </c>
      <c r="B57" s="4">
        <f>SUM('Step 1'!B57:Y57)</f>
        <v>384783</v>
      </c>
      <c r="C57" s="4">
        <f>SUM('Step 1'!C57:Z57)</f>
        <v>385817</v>
      </c>
      <c r="D57" s="4">
        <f>SUM('Step 1'!D57:AA57)</f>
        <v>386703</v>
      </c>
      <c r="E57" s="4">
        <f>SUM('Step 1'!E57:AB57)</f>
        <v>387694</v>
      </c>
      <c r="F57" s="4">
        <f>SUM('Step 1'!F57:AC57)</f>
        <v>388971</v>
      </c>
      <c r="G57" s="4">
        <f>SUM('Step 1'!G57:AD57)</f>
        <v>390346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</row>
    <row r="58" spans="1:41" x14ac:dyDescent="0.25">
      <c r="A58" s="27" t="s">
        <v>26</v>
      </c>
      <c r="B58" s="4">
        <f>SUM('Step 1'!B58:Y58)</f>
        <v>303308</v>
      </c>
      <c r="C58" s="4">
        <f>SUM('Step 1'!C58:Z58)</f>
        <v>304140</v>
      </c>
      <c r="D58" s="4">
        <f>SUM('Step 1'!D58:AA58)</f>
        <v>304963</v>
      </c>
      <c r="E58" s="4">
        <f>SUM('Step 1'!E58:AB58)</f>
        <v>305723</v>
      </c>
      <c r="F58" s="4">
        <f>SUM('Step 1'!F58:AC58)</f>
        <v>306393</v>
      </c>
      <c r="G58" s="4">
        <f>SUM('Step 1'!G58:AD58)</f>
        <v>307085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1" x14ac:dyDescent="0.25">
      <c r="A59" s="27" t="s">
        <v>10</v>
      </c>
      <c r="B59" s="4">
        <f>SUM('Step 1'!B59:Y59)</f>
        <v>363760</v>
      </c>
      <c r="C59" s="4">
        <f>SUM('Step 1'!C59:Z59)</f>
        <v>364428</v>
      </c>
      <c r="D59" s="4">
        <f>SUM('Step 1'!D59:AA59)</f>
        <v>364930</v>
      </c>
      <c r="E59" s="4">
        <f>SUM('Step 1'!E59:AB59)</f>
        <v>365356</v>
      </c>
      <c r="F59" s="4">
        <f>SUM('Step 1'!F59:AC59)</f>
        <v>365875</v>
      </c>
      <c r="G59" s="4">
        <f>SUM('Step 1'!G59:AD59)</f>
        <v>366450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1" x14ac:dyDescent="0.25">
      <c r="A60" s="27" t="s">
        <v>38</v>
      </c>
      <c r="B60" s="4">
        <f>SUM('Step 1'!B60:Y60)</f>
        <v>768455</v>
      </c>
      <c r="C60" s="4">
        <f>SUM('Step 1'!C60:Z60)</f>
        <v>770007</v>
      </c>
      <c r="D60" s="4">
        <f>SUM('Step 1'!D60:AA60)</f>
        <v>771275</v>
      </c>
      <c r="E60" s="4">
        <f>SUM('Step 1'!E60:AB60)</f>
        <v>772554</v>
      </c>
      <c r="F60" s="4">
        <f>SUM('Step 1'!F60:AC60)</f>
        <v>774069</v>
      </c>
      <c r="G60" s="4">
        <f>SUM('Step 1'!G60:AD60)</f>
        <v>775496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</row>
    <row r="61" spans="1:41" x14ac:dyDescent="0.25">
      <c r="A61" s="27" t="s">
        <v>39</v>
      </c>
      <c r="B61" s="4">
        <f>SUM('Step 1'!B61:Y61)</f>
        <v>88026</v>
      </c>
      <c r="C61" s="4">
        <f>SUM('Step 1'!C61:Z61)</f>
        <v>88266</v>
      </c>
      <c r="D61" s="4">
        <f>SUM('Step 1'!D61:AA61)</f>
        <v>88508</v>
      </c>
      <c r="E61" s="4">
        <f>SUM('Step 1'!E61:AB61)</f>
        <v>88732</v>
      </c>
      <c r="F61" s="4">
        <f>SUM('Step 1'!F61:AC61)</f>
        <v>88928</v>
      </c>
      <c r="G61" s="4">
        <f>SUM('Step 1'!G61:AD61)</f>
        <v>89123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</row>
    <row r="62" spans="1:41" x14ac:dyDescent="0.25">
      <c r="A62" s="27" t="s">
        <v>130</v>
      </c>
      <c r="B62" s="4">
        <f>SUM('Step 1'!B62:Y62)</f>
        <v>1036742</v>
      </c>
      <c r="C62" s="4">
        <f>SUM('Step 1'!C62:Z62)</f>
        <v>1038867</v>
      </c>
      <c r="D62" s="4">
        <f>SUM('Step 1'!D62:AA62)</f>
        <v>1040620</v>
      </c>
      <c r="E62" s="4">
        <f>SUM('Step 1'!E62:AB62)</f>
        <v>1042354</v>
      </c>
      <c r="F62" s="4">
        <f>SUM('Step 1'!F62:AC62)</f>
        <v>1044355</v>
      </c>
      <c r="G62" s="4">
        <f>SUM('Step 1'!G62:AD62)</f>
        <v>1046375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</row>
    <row r="63" spans="1:41" x14ac:dyDescent="0.25">
      <c r="A63" s="27" t="s">
        <v>40</v>
      </c>
      <c r="B63" s="4">
        <f>SUM('Step 1'!B63:Y63)</f>
        <v>233638</v>
      </c>
      <c r="C63" s="4">
        <f>SUM('Step 1'!C63:Z63)</f>
        <v>234238</v>
      </c>
      <c r="D63" s="4">
        <f>SUM('Step 1'!D63:AA63)</f>
        <v>234870</v>
      </c>
      <c r="E63" s="4">
        <f>SUM('Step 1'!E63:AB63)</f>
        <v>235465</v>
      </c>
      <c r="F63" s="4">
        <f>SUM('Step 1'!F63:AC63)</f>
        <v>236181</v>
      </c>
      <c r="G63" s="4">
        <f>SUM('Step 1'!G63:AD63)</f>
        <v>236688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</row>
    <row r="64" spans="1:41" x14ac:dyDescent="0.25">
      <c r="A64" s="27" t="s">
        <v>131</v>
      </c>
      <c r="B64" s="4">
        <f>SUM('Step 1'!B64:Y64)</f>
        <v>731602</v>
      </c>
      <c r="C64" s="4">
        <f>SUM('Step 1'!C64:Z64)</f>
        <v>733884</v>
      </c>
      <c r="D64" s="4">
        <f>SUM('Step 1'!D64:AA64)</f>
        <v>735791</v>
      </c>
      <c r="E64" s="4">
        <f>SUM('Step 1'!E64:AB64)</f>
        <v>737568</v>
      </c>
      <c r="F64" s="4">
        <f>SUM('Step 1'!F64:AC64)</f>
        <v>739358</v>
      </c>
      <c r="G64" s="4">
        <f>SUM('Step 1'!G64:AD64)</f>
        <v>741115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5">
      <c r="A65" s="27" t="s">
        <v>132</v>
      </c>
      <c r="B65" s="4">
        <f>SUM('Step 1'!B65:Y65)</f>
        <v>1797373</v>
      </c>
      <c r="C65" s="4">
        <f>SUM('Step 1'!C65:Z65)</f>
        <v>1802783</v>
      </c>
      <c r="D65" s="4">
        <f>SUM('Step 1'!D65:AA65)</f>
        <v>1807467</v>
      </c>
      <c r="E65" s="4">
        <f>SUM('Step 1'!E65:AB65)</f>
        <v>1811841</v>
      </c>
      <c r="F65" s="4">
        <f>SUM('Step 1'!F65:AC65)</f>
        <v>1816163</v>
      </c>
      <c r="G65" s="4">
        <f>SUM('Step 1'!G65:AD65)</f>
        <v>1820391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5">
      <c r="A66" s="27" t="s">
        <v>133</v>
      </c>
      <c r="B66" s="4">
        <f>SUM('Step 1'!B66:Y66)</f>
        <v>1262734</v>
      </c>
      <c r="C66" s="4">
        <f>SUM('Step 1'!C66:Z66)</f>
        <v>1267149</v>
      </c>
      <c r="D66" s="4">
        <f>SUM('Step 1'!D66:AA66)</f>
        <v>1271425</v>
      </c>
      <c r="E66" s="4">
        <f>SUM('Step 1'!E66:AB66)</f>
        <v>1275454</v>
      </c>
      <c r="F66" s="4">
        <f>SUM('Step 1'!F66:AC66)</f>
        <v>1279256</v>
      </c>
      <c r="G66" s="4">
        <f>SUM('Step 1'!G66:AD66)</f>
        <v>1282889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</row>
    <row r="67" spans="1:41" x14ac:dyDescent="0.25">
      <c r="A67" s="27" t="s">
        <v>134</v>
      </c>
      <c r="B67" s="4">
        <f>SUM('Step 1'!B67:Y67)</f>
        <v>3877881</v>
      </c>
      <c r="C67" s="4">
        <f>SUM('Step 1'!C67:Z67)</f>
        <v>3891109</v>
      </c>
      <c r="D67" s="4">
        <f>SUM('Step 1'!D67:AA67)</f>
        <v>3903990</v>
      </c>
      <c r="E67" s="4">
        <f>SUM('Step 1'!E67:AB67)</f>
        <v>3916156</v>
      </c>
      <c r="F67" s="4">
        <f>SUM('Step 1'!F67:AC67)</f>
        <v>3927827</v>
      </c>
      <c r="G67" s="4">
        <f>SUM('Step 1'!G67:AD67)</f>
        <v>3939147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</row>
    <row r="68" spans="1:41" x14ac:dyDescent="0.25">
      <c r="A68" s="27" t="s">
        <v>41</v>
      </c>
      <c r="B68" s="4">
        <f>SUM('Step 1'!B68:Y68)</f>
        <v>260558</v>
      </c>
      <c r="C68" s="4">
        <f>SUM('Step 1'!C68:Z68)</f>
        <v>261107</v>
      </c>
      <c r="D68" s="4">
        <f>SUM('Step 1'!D68:AA68)</f>
        <v>261441</v>
      </c>
      <c r="E68" s="4">
        <f>SUM('Step 1'!E68:AB68)</f>
        <v>261806</v>
      </c>
      <c r="F68" s="4">
        <f>SUM('Step 1'!F68:AC68)</f>
        <v>262252</v>
      </c>
      <c r="G68" s="4">
        <f>SUM('Step 1'!G68:AD68)</f>
        <v>262689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</row>
    <row r="69" spans="1:41" x14ac:dyDescent="0.25">
      <c r="A69" s="27" t="s">
        <v>11</v>
      </c>
      <c r="B69" s="4">
        <f>SUM('Step 1'!B69:Y69)</f>
        <v>11187</v>
      </c>
      <c r="C69" s="4">
        <f>SUM('Step 1'!C69:Z69)</f>
        <v>11168</v>
      </c>
      <c r="D69" s="4">
        <f>SUM('Step 1'!D69:AA69)</f>
        <v>11137</v>
      </c>
      <c r="E69" s="4">
        <f>SUM('Step 1'!E69:AB69)</f>
        <v>11100</v>
      </c>
      <c r="F69" s="4">
        <f>SUM('Step 1'!F69:AC69)</f>
        <v>11061</v>
      </c>
      <c r="G69" s="4">
        <f>SUM('Step 1'!G69:AD69)</f>
        <v>11040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</row>
    <row r="70" spans="1:41" x14ac:dyDescent="0.25">
      <c r="A70" s="27" t="s">
        <v>12</v>
      </c>
      <c r="B70" s="4">
        <f>SUM('Step 1'!B70:Y70)</f>
        <v>62054</v>
      </c>
      <c r="C70" s="4">
        <f>SUM('Step 1'!C70:Z70)</f>
        <v>62152</v>
      </c>
      <c r="D70" s="4">
        <f>SUM('Step 1'!D70:AA70)</f>
        <v>62228</v>
      </c>
      <c r="E70" s="4">
        <f>SUM('Step 1'!E70:AB70)</f>
        <v>62279</v>
      </c>
      <c r="F70" s="4">
        <f>SUM('Step 1'!F70:AC70)</f>
        <v>62355</v>
      </c>
      <c r="G70" s="4">
        <f>SUM('Step 1'!G70:AD70)</f>
        <v>62405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</row>
    <row r="71" spans="1:41" x14ac:dyDescent="0.25">
      <c r="A71" s="27" t="s">
        <v>42</v>
      </c>
      <c r="B71" s="4">
        <f>SUM('Step 1'!B71:Y71)</f>
        <v>23881</v>
      </c>
      <c r="C71" s="4">
        <f>SUM('Step 1'!C71:Z71)</f>
        <v>23966</v>
      </c>
      <c r="D71" s="4">
        <f>SUM('Step 1'!D71:AA71)</f>
        <v>24000</v>
      </c>
      <c r="E71" s="4">
        <f>SUM('Step 1'!E71:AB71)</f>
        <v>24071</v>
      </c>
      <c r="F71" s="4">
        <f>SUM('Step 1'!F71:AC71)</f>
        <v>24180</v>
      </c>
      <c r="G71" s="4">
        <f>SUM('Step 1'!G71:AD71)</f>
        <v>24288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</row>
    <row r="72" spans="1:41" x14ac:dyDescent="0.25">
      <c r="A72" s="27" t="s">
        <v>43</v>
      </c>
      <c r="B72" s="4">
        <f>SUM('Step 1'!B72:Y72)</f>
        <v>7892221</v>
      </c>
      <c r="C72" s="4">
        <f>SUM('Step 1'!C72:Z72)</f>
        <v>7913623</v>
      </c>
      <c r="D72" s="4">
        <f>SUM('Step 1'!D72:AA72)</f>
        <v>7934391</v>
      </c>
      <c r="E72" s="4">
        <f>SUM('Step 1'!E72:AB72)</f>
        <v>7952511</v>
      </c>
      <c r="F72" s="4">
        <f>SUM('Step 1'!F72:AC72)</f>
        <v>7968810</v>
      </c>
      <c r="G72" s="4">
        <f>SUM('Step 1'!G72:AD72)</f>
        <v>7984680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</row>
    <row r="73" spans="1:41" x14ac:dyDescent="0.25">
      <c r="A73" s="27" t="s">
        <v>13</v>
      </c>
      <c r="B73" s="4">
        <f>SUM('Step 1'!B73:Y73)</f>
        <v>22659</v>
      </c>
      <c r="C73" s="4">
        <f>SUM('Step 1'!C73:Z73)</f>
        <v>22657</v>
      </c>
      <c r="D73" s="4">
        <f>SUM('Step 1'!D73:AA73)</f>
        <v>22622</v>
      </c>
      <c r="E73" s="4">
        <f>SUM('Step 1'!E73:AB73)</f>
        <v>22602</v>
      </c>
      <c r="F73" s="4">
        <f>SUM('Step 1'!F73:AC73)</f>
        <v>22632</v>
      </c>
      <c r="G73" s="4">
        <f>SUM('Step 1'!G73:AD73)</f>
        <v>22669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</row>
    <row r="74" spans="1:41" x14ac:dyDescent="0.25">
      <c r="A74" s="27" t="s">
        <v>44</v>
      </c>
      <c r="B74" s="4">
        <f>SUM('Step 1'!B74:Y74)</f>
        <v>106459</v>
      </c>
      <c r="C74" s="4">
        <f>SUM('Step 1'!C74:Z74)</f>
        <v>106438</v>
      </c>
      <c r="D74" s="4">
        <f>SUM('Step 1'!D74:AA74)</f>
        <v>106346</v>
      </c>
      <c r="E74" s="4">
        <f>SUM('Step 1'!E74:AB74)</f>
        <v>106239</v>
      </c>
      <c r="F74" s="4">
        <f>SUM('Step 1'!F74:AC74)</f>
        <v>106300</v>
      </c>
      <c r="G74" s="4">
        <f>SUM('Step 1'!G74:AD74)</f>
        <v>106385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</row>
    <row r="75" spans="1:41" x14ac:dyDescent="0.25">
      <c r="A75" s="27" t="s">
        <v>46</v>
      </c>
      <c r="B75" s="4">
        <f>SUM('Step 1'!B75:Y75)</f>
        <v>762508</v>
      </c>
      <c r="C75" s="4">
        <f>SUM('Step 1'!C75:Z75)</f>
        <v>763156</v>
      </c>
      <c r="D75" s="4">
        <f>SUM('Step 1'!D75:AA75)</f>
        <v>763978</v>
      </c>
      <c r="E75" s="4">
        <f>SUM('Step 1'!E75:AB75)</f>
        <v>765029</v>
      </c>
      <c r="F75" s="4">
        <f>SUM('Step 1'!F75:AC75)</f>
        <v>765830</v>
      </c>
      <c r="G75" s="4">
        <f>SUM('Step 1'!G75:AD75)</f>
        <v>766711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 spans="1:41" x14ac:dyDescent="0.25">
      <c r="A76" s="27" t="s">
        <v>135</v>
      </c>
      <c r="B76" s="4">
        <f>SUM('Step 1'!B76:Y76)</f>
        <v>410911</v>
      </c>
      <c r="C76" s="4">
        <f>SUM('Step 1'!C76:Z76)</f>
        <v>412154</v>
      </c>
      <c r="D76" s="4">
        <f>SUM('Step 1'!D76:AA76)</f>
        <v>413377</v>
      </c>
      <c r="E76" s="4">
        <f>SUM('Step 1'!E76:AB76)</f>
        <v>414494</v>
      </c>
      <c r="F76" s="4">
        <f>SUM('Step 1'!F76:AC76)</f>
        <v>415480</v>
      </c>
      <c r="G76" s="4">
        <f>SUM('Step 1'!G76:AD76)</f>
        <v>416617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</row>
    <row r="77" spans="1:41" x14ac:dyDescent="0.25">
      <c r="A77" s="27" t="s">
        <v>45</v>
      </c>
      <c r="B77" s="4">
        <f>SUM('Step 1'!B77:Y77)</f>
        <v>115335</v>
      </c>
      <c r="C77" s="4">
        <f>SUM('Step 1'!C77:Z77)</f>
        <v>115682</v>
      </c>
      <c r="D77" s="4">
        <f>SUM('Step 1'!D77:AA77)</f>
        <v>116013</v>
      </c>
      <c r="E77" s="4">
        <f>SUM('Step 1'!E77:AB77)</f>
        <v>116346</v>
      </c>
      <c r="F77" s="4">
        <f>SUM('Step 1'!F77:AC77)</f>
        <v>116615</v>
      </c>
      <c r="G77" s="4">
        <f>SUM('Step 1'!G77:AD77)</f>
        <v>116915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 spans="1:41" x14ac:dyDescent="0.25">
      <c r="A78" s="27" t="s">
        <v>136</v>
      </c>
      <c r="B78" s="4">
        <f>SUM('Step 1'!B78:Y78)</f>
        <v>2057260</v>
      </c>
      <c r="C78" s="4">
        <f>SUM('Step 1'!C78:Z78)</f>
        <v>2063078</v>
      </c>
      <c r="D78" s="4">
        <f>SUM('Step 1'!D78:AA78)</f>
        <v>2068612</v>
      </c>
      <c r="E78" s="4">
        <f>SUM('Step 1'!E78:AB78)</f>
        <v>2073490</v>
      </c>
      <c r="F78" s="4">
        <f>SUM('Step 1'!F78:AC78)</f>
        <v>2077773</v>
      </c>
      <c r="G78" s="4">
        <f>SUM('Step 1'!G78:AD78)</f>
        <v>2081958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</row>
    <row r="79" spans="1:41" x14ac:dyDescent="0.25">
      <c r="A79" s="27" t="s">
        <v>47</v>
      </c>
      <c r="B79" s="4">
        <f>SUM('Step 1'!B79:Y79)</f>
        <v>4773661</v>
      </c>
      <c r="C79" s="4">
        <f>SUM('Step 1'!C79:Z79)</f>
        <v>4788585</v>
      </c>
      <c r="D79" s="4">
        <f>SUM('Step 1'!D79:AA79)</f>
        <v>4803429</v>
      </c>
      <c r="E79" s="4">
        <f>SUM('Step 1'!E79:AB79)</f>
        <v>4817854</v>
      </c>
      <c r="F79" s="4">
        <f>SUM('Step 1'!F79:AC79)</f>
        <v>4830976</v>
      </c>
      <c r="G79" s="4">
        <f>SUM('Step 1'!G79:AD79)</f>
        <v>4842751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 spans="1:41" x14ac:dyDescent="0.25">
      <c r="A80" s="27" t="s">
        <v>14</v>
      </c>
      <c r="B80" s="4">
        <f>SUM('Step 1'!B80:Y80)</f>
        <v>154034</v>
      </c>
      <c r="C80" s="4">
        <f>SUM('Step 1'!C80:Z80)</f>
        <v>154452</v>
      </c>
      <c r="D80" s="4">
        <f>SUM('Step 1'!D80:AA80)</f>
        <v>154819</v>
      </c>
      <c r="E80" s="4">
        <f>SUM('Step 1'!E80:AB80)</f>
        <v>155263</v>
      </c>
      <c r="F80" s="4">
        <f>SUM('Step 1'!F80:AC80)</f>
        <v>155770</v>
      </c>
      <c r="G80" s="4">
        <f>SUM('Step 1'!G80:AD80)</f>
        <v>156317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</row>
    <row r="81" spans="1:41" x14ac:dyDescent="0.25">
      <c r="A81" s="27" t="s">
        <v>15</v>
      </c>
      <c r="B81" s="4">
        <f>SUM('Step 1'!B81:Y81)</f>
        <v>58490</v>
      </c>
      <c r="C81" s="4">
        <f>SUM('Step 1'!C81:Z81)</f>
        <v>58637</v>
      </c>
      <c r="D81" s="4">
        <f>SUM('Step 1'!D81:AA81)</f>
        <v>58788</v>
      </c>
      <c r="E81" s="4">
        <f>SUM('Step 1'!E81:AB81)</f>
        <v>58956</v>
      </c>
      <c r="F81" s="4">
        <f>SUM('Step 1'!F81:AC81)</f>
        <v>59157</v>
      </c>
      <c r="G81" s="4">
        <f>SUM('Step 1'!G81:AD81)</f>
        <v>59365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</row>
    <row r="82" spans="1:41" x14ac:dyDescent="0.25">
      <c r="A82" s="27" t="s">
        <v>137</v>
      </c>
      <c r="B82" s="4">
        <f>SUM('Step 1'!B82:Y82)</f>
        <v>589710</v>
      </c>
      <c r="C82" s="4">
        <f>SUM('Step 1'!C82:Z82)</f>
        <v>591323</v>
      </c>
      <c r="D82" s="4">
        <f>SUM('Step 1'!D82:AA82)</f>
        <v>592879</v>
      </c>
      <c r="E82" s="4">
        <f>SUM('Step 1'!E82:AB82)</f>
        <v>594211</v>
      </c>
      <c r="F82" s="4">
        <f>SUM('Step 1'!F82:AC82)</f>
        <v>595432</v>
      </c>
      <c r="G82" s="4">
        <f>SUM('Step 1'!G82:AD82)</f>
        <v>596644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</row>
    <row r="83" spans="1:41" x14ac:dyDescent="0.25">
      <c r="A83" s="27" t="s">
        <v>138</v>
      </c>
      <c r="B83" s="4">
        <f>SUM('Step 1'!B83:Y83)</f>
        <v>624809</v>
      </c>
      <c r="C83" s="4">
        <f>SUM('Step 1'!C83:Z83)</f>
        <v>626506</v>
      </c>
      <c r="D83" s="4">
        <f>SUM('Step 1'!D83:AA83)</f>
        <v>628146</v>
      </c>
      <c r="E83" s="4">
        <f>SUM('Step 1'!E83:AB83)</f>
        <v>629549</v>
      </c>
      <c r="F83" s="4">
        <f>SUM('Step 1'!F83:AC83)</f>
        <v>630827</v>
      </c>
      <c r="G83" s="4">
        <f>SUM('Step 1'!G83:AD83)</f>
        <v>632116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</row>
    <row r="84" spans="1:41" x14ac:dyDescent="0.25">
      <c r="A84" s="27" t="s">
        <v>139</v>
      </c>
      <c r="B84" s="4">
        <f>SUM('Step 1'!B84:Y84)</f>
        <v>35099</v>
      </c>
      <c r="C84" s="4">
        <f>SUM('Step 1'!C84:Z84)</f>
        <v>35183</v>
      </c>
      <c r="D84" s="4">
        <f>SUM('Step 1'!D84:AA84)</f>
        <v>35267</v>
      </c>
      <c r="E84" s="4">
        <f>SUM('Step 1'!E84:AB84)</f>
        <v>35338</v>
      </c>
      <c r="F84" s="4">
        <f>SUM('Step 1'!F84:AC84)</f>
        <v>35395</v>
      </c>
      <c r="G84" s="4">
        <f>SUM('Step 1'!G84:AD84)</f>
        <v>35472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 spans="1:41" x14ac:dyDescent="0.25">
      <c r="A85" s="27" t="s">
        <v>48</v>
      </c>
      <c r="B85" s="4">
        <f>SUM('Step 1'!B85:Y85)</f>
        <v>268806</v>
      </c>
      <c r="C85" s="4">
        <f>SUM('Step 1'!C85:Z85)</f>
        <v>268860</v>
      </c>
      <c r="D85" s="4">
        <f>SUM('Step 1'!D85:AA85)</f>
        <v>268779</v>
      </c>
      <c r="E85" s="4">
        <f>SUM('Step 1'!E85:AB85)</f>
        <v>268761</v>
      </c>
      <c r="F85" s="4">
        <f>SUM('Step 1'!F85:AC85)</f>
        <v>268979</v>
      </c>
      <c r="G85" s="4">
        <f>SUM('Step 1'!G85:AD85)</f>
        <v>269144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</row>
    <row r="86" spans="1:41" x14ac:dyDescent="0.25">
      <c r="A86" s="27" t="s">
        <v>140</v>
      </c>
      <c r="B86" s="4">
        <f>SUM('Step 1'!B86:Y86)</f>
        <v>1251087</v>
      </c>
      <c r="C86" s="4">
        <f>SUM('Step 1'!C86:Z86)</f>
        <v>1254892</v>
      </c>
      <c r="D86" s="4">
        <f>SUM('Step 1'!D86:AA86)</f>
        <v>1258687</v>
      </c>
      <c r="E86" s="4">
        <f>SUM('Step 1'!E86:AB86)</f>
        <v>1262185</v>
      </c>
      <c r="F86" s="4">
        <f>SUM('Step 1'!F86:AC86)</f>
        <v>1265267</v>
      </c>
      <c r="G86" s="4">
        <f>SUM('Step 1'!G86:AD86)</f>
        <v>1268658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x14ac:dyDescent="0.25">
      <c r="A87" s="27" t="s">
        <v>141</v>
      </c>
      <c r="B87" s="4">
        <f>SUM('Step 1'!B87:Y87)</f>
        <v>1255899</v>
      </c>
      <c r="C87" s="4">
        <f>SUM('Step 1'!C87:Z87)</f>
        <v>1259720</v>
      </c>
      <c r="D87" s="4">
        <f>SUM('Step 1'!D87:AA87)</f>
        <v>1263530</v>
      </c>
      <c r="E87" s="4">
        <f>SUM('Step 1'!E87:AB87)</f>
        <v>1267042</v>
      </c>
      <c r="F87" s="4">
        <f>SUM('Step 1'!F87:AC87)</f>
        <v>1270138</v>
      </c>
      <c r="G87" s="4">
        <f>SUM('Step 1'!G87:AD87)</f>
        <v>1273543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x14ac:dyDescent="0.25">
      <c r="A88" s="27" t="s">
        <v>142</v>
      </c>
      <c r="B88" s="4">
        <f>SUM('Step 1'!B88:Y88)</f>
        <v>4812</v>
      </c>
      <c r="C88" s="4">
        <f>SUM('Step 1'!C88:Z88)</f>
        <v>4828</v>
      </c>
      <c r="D88" s="4">
        <f>SUM('Step 1'!D88:AA88)</f>
        <v>4843</v>
      </c>
      <c r="E88" s="4">
        <f>SUM('Step 1'!E88:AB88)</f>
        <v>4857</v>
      </c>
      <c r="F88" s="4">
        <f>SUM('Step 1'!F88:AC88)</f>
        <v>4871</v>
      </c>
      <c r="G88" s="4">
        <f>SUM('Step 1'!G88:AD88)</f>
        <v>4885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x14ac:dyDescent="0.25">
      <c r="A89" s="27" t="s">
        <v>143</v>
      </c>
      <c r="B89" s="4">
        <f>SUM('Step 1'!B89:Y89)</f>
        <v>1018684</v>
      </c>
      <c r="C89" s="4">
        <f>SUM('Step 1'!C89:Z89)</f>
        <v>1021882</v>
      </c>
      <c r="D89" s="4">
        <f>SUM('Step 1'!D89:AA89)</f>
        <v>1025100</v>
      </c>
      <c r="E89" s="4">
        <f>SUM('Step 1'!E89:AB89)</f>
        <v>1028203</v>
      </c>
      <c r="F89" s="4">
        <f>SUM('Step 1'!F89:AC89)</f>
        <v>1031011</v>
      </c>
      <c r="G89" s="4">
        <f>SUM('Step 1'!G89:AD89)</f>
        <v>1033608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x14ac:dyDescent="0.25">
      <c r="A90" s="27" t="s">
        <v>49</v>
      </c>
      <c r="B90" s="4">
        <f>SUM('Step 1'!B90:Y90)</f>
        <v>1797373</v>
      </c>
      <c r="C90" s="4">
        <f>SUM('Step 1'!C90:Z90)</f>
        <v>1802783</v>
      </c>
      <c r="D90" s="4">
        <f>SUM('Step 1'!D90:AA90)</f>
        <v>1807467</v>
      </c>
      <c r="E90" s="4">
        <f>SUM('Step 1'!E90:AB90)</f>
        <v>1811841</v>
      </c>
      <c r="F90" s="4">
        <f>SUM('Step 1'!F90:AC90)</f>
        <v>1816163</v>
      </c>
      <c r="G90" s="4">
        <f>SUM('Step 1'!G90:AD90)</f>
        <v>1820391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x14ac:dyDescent="0.25">
      <c r="A91" s="27" t="s">
        <v>16</v>
      </c>
      <c r="B91" s="4">
        <f>SUM('Step 1'!B91:Y91)</f>
        <v>11672</v>
      </c>
      <c r="C91" s="4">
        <f>SUM('Step 1'!C91:Z91)</f>
        <v>11748</v>
      </c>
      <c r="D91" s="4">
        <f>SUM('Step 1'!D91:AA91)</f>
        <v>11711</v>
      </c>
      <c r="E91" s="4">
        <f>SUM('Step 1'!E91:AB91)</f>
        <v>11784</v>
      </c>
      <c r="F91" s="4">
        <f>SUM('Step 1'!F91:AC91)</f>
        <v>12066</v>
      </c>
      <c r="G91" s="4">
        <f>SUM('Step 1'!G91:AD91)</f>
        <v>12148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x14ac:dyDescent="0.25">
      <c r="A92" s="27" t="s">
        <v>50</v>
      </c>
      <c r="B92" s="4">
        <f>SUM('Step 1'!B92:Y92)</f>
        <v>178932</v>
      </c>
      <c r="C92" s="4">
        <f>SUM('Step 1'!C92:Z92)</f>
        <v>179330</v>
      </c>
      <c r="D92" s="4">
        <f>SUM('Step 1'!D92:AA92)</f>
        <v>179746</v>
      </c>
      <c r="E92" s="4">
        <f>SUM('Step 1'!E92:AB92)</f>
        <v>180177</v>
      </c>
      <c r="F92" s="4">
        <f>SUM('Step 1'!F92:AC92)</f>
        <v>180588</v>
      </c>
      <c r="G92" s="4">
        <f>SUM('Step 1'!G92:AD92)</f>
        <v>181028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x14ac:dyDescent="0.25">
      <c r="A93" s="27" t="s">
        <v>51</v>
      </c>
      <c r="B93" s="4">
        <f>SUM('Step 1'!B93:Y93)</f>
        <v>314334</v>
      </c>
      <c r="C93" s="4">
        <f>SUM('Step 1'!C93:Z93)</f>
        <v>315103</v>
      </c>
      <c r="D93" s="4">
        <f>SUM('Step 1'!D93:AA93)</f>
        <v>315736</v>
      </c>
      <c r="E93" s="4">
        <f>SUM('Step 1'!E93:AB93)</f>
        <v>316334</v>
      </c>
      <c r="F93" s="4">
        <f>SUM('Step 1'!F93:AC93)</f>
        <v>317091</v>
      </c>
      <c r="G93" s="4">
        <f>SUM('Step 1'!G93:AD93)</f>
        <v>317752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x14ac:dyDescent="0.25">
      <c r="A94" s="27" t="s">
        <v>17</v>
      </c>
      <c r="B94" s="4">
        <f>SUM('Step 1'!B94:Y94)</f>
        <v>513222</v>
      </c>
      <c r="C94" s="4">
        <f>SUM('Step 1'!C94:Z94)</f>
        <v>514979</v>
      </c>
      <c r="D94" s="4">
        <f>SUM('Step 1'!D94:AA94)</f>
        <v>516470</v>
      </c>
      <c r="E94" s="4">
        <f>SUM('Step 1'!E94:AB94)</f>
        <v>517908</v>
      </c>
      <c r="F94" s="4">
        <f>SUM('Step 1'!F94:AC94)</f>
        <v>519710</v>
      </c>
      <c r="G94" s="4">
        <f>SUM('Step 1'!G94:AD94)</f>
        <v>521652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x14ac:dyDescent="0.25">
      <c r="A95" s="27" t="s">
        <v>144</v>
      </c>
      <c r="B95" s="4">
        <f>SUM('Step 1'!B95:Y95)</f>
        <v>513222</v>
      </c>
      <c r="C95" s="4">
        <f>SUM('Step 1'!C95:Z95)</f>
        <v>514979</v>
      </c>
      <c r="D95" s="4">
        <f>SUM('Step 1'!D95:AA95)</f>
        <v>516470</v>
      </c>
      <c r="E95" s="4">
        <f>SUM('Step 1'!E95:AB95)</f>
        <v>517908</v>
      </c>
      <c r="F95" s="4">
        <f>SUM('Step 1'!F95:AC95)</f>
        <v>519710</v>
      </c>
      <c r="G95" s="4">
        <f>SUM('Step 1'!G95:AD95)</f>
        <v>521652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6" spans="1:41" x14ac:dyDescent="0.25">
      <c r="A96" s="27" t="s">
        <v>52</v>
      </c>
      <c r="B96" s="4">
        <f>SUM('Step 1'!B96:Y96)</f>
        <v>384783</v>
      </c>
      <c r="C96" s="4">
        <f>SUM('Step 1'!C96:Z96)</f>
        <v>385817</v>
      </c>
      <c r="D96" s="4">
        <f>SUM('Step 1'!D96:AA96)</f>
        <v>386703</v>
      </c>
      <c r="E96" s="4">
        <f>SUM('Step 1'!E96:AB96)</f>
        <v>387694</v>
      </c>
      <c r="F96" s="4">
        <f>SUM('Step 1'!F96:AC96)</f>
        <v>388971</v>
      </c>
      <c r="G96" s="4">
        <f>SUM('Step 1'!G96:AD96)</f>
        <v>390346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</row>
    <row r="97" spans="1:41" x14ac:dyDescent="0.25">
      <c r="A97" s="27" t="s">
        <v>145</v>
      </c>
      <c r="B97" s="4">
        <f>SUM('Step 1'!B97:Y97)</f>
        <v>508577</v>
      </c>
      <c r="C97" s="4">
        <f>SUM('Step 1'!C97:Z97)</f>
        <v>509953</v>
      </c>
      <c r="D97" s="4">
        <f>SUM('Step 1'!D97:AA97)</f>
        <v>511275</v>
      </c>
      <c r="E97" s="4">
        <f>SUM('Step 1'!E97:AB97)</f>
        <v>512425</v>
      </c>
      <c r="F97" s="4">
        <f>SUM('Step 1'!F97:AC97)</f>
        <v>513453</v>
      </c>
      <c r="G97" s="4">
        <f>SUM('Step 1'!G97:AD97)</f>
        <v>514492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</row>
    <row r="98" spans="1:41" x14ac:dyDescent="0.25">
      <c r="A98" s="27" t="s">
        <v>146</v>
      </c>
      <c r="B98" s="4">
        <f>SUM('Step 1'!B98:Y98)</f>
        <v>508859</v>
      </c>
      <c r="C98" s="4">
        <f>SUM('Step 1'!C98:Z98)</f>
        <v>510234</v>
      </c>
      <c r="D98" s="4">
        <f>SUM('Step 1'!D98:AA98)</f>
        <v>511555</v>
      </c>
      <c r="E98" s="4">
        <f>SUM('Step 1'!E98:AB98)</f>
        <v>512705</v>
      </c>
      <c r="F98" s="4">
        <f>SUM('Step 1'!F98:AC98)</f>
        <v>513733</v>
      </c>
      <c r="G98" s="4">
        <f>SUM('Step 1'!G98:AD98)</f>
        <v>514773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</row>
    <row r="99" spans="1:41" x14ac:dyDescent="0.25">
      <c r="A99" s="27" t="s">
        <v>147</v>
      </c>
      <c r="B99" s="4">
        <f>SUM('Step 1'!B99:Y99)</f>
        <v>282</v>
      </c>
      <c r="C99" s="4">
        <f>SUM('Step 1'!C99:Z99)</f>
        <v>281</v>
      </c>
      <c r="D99" s="4">
        <f>SUM('Step 1'!D99:AA99)</f>
        <v>280</v>
      </c>
      <c r="E99" s="4">
        <f>SUM('Step 1'!E99:AB99)</f>
        <v>280</v>
      </c>
      <c r="F99" s="4">
        <f>SUM('Step 1'!F99:AC99)</f>
        <v>280</v>
      </c>
      <c r="G99" s="4">
        <f>SUM('Step 1'!G99:AD99)</f>
        <v>281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 spans="1:41" x14ac:dyDescent="0.25">
      <c r="A100" s="27" t="s">
        <v>18</v>
      </c>
      <c r="B100" s="4">
        <f>SUM('Step 1'!B100:Y100)</f>
        <v>202934</v>
      </c>
      <c r="C100" s="4">
        <f>SUM('Step 1'!C100:Z100)</f>
        <v>203299</v>
      </c>
      <c r="D100" s="4">
        <f>SUM('Step 1'!D100:AA100)</f>
        <v>203528</v>
      </c>
      <c r="E100" s="4">
        <f>SUM('Step 1'!E100:AB100)</f>
        <v>203833</v>
      </c>
      <c r="F100" s="4">
        <f>SUM('Step 1'!F100:AC100)</f>
        <v>204274</v>
      </c>
      <c r="G100" s="4">
        <f>SUM('Step 1'!G100:AD100)</f>
        <v>204746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 spans="1:41" x14ac:dyDescent="0.25">
      <c r="A101" s="27" t="s">
        <v>148</v>
      </c>
      <c r="B101" s="4">
        <f>SUM('Step 1'!B101:Y101)</f>
        <v>238982</v>
      </c>
      <c r="C101" s="4">
        <f>SUM('Step 1'!C101:Z101)</f>
        <v>239426</v>
      </c>
      <c r="D101" s="4">
        <f>SUM('Step 1'!D101:AA101)</f>
        <v>239711</v>
      </c>
      <c r="E101" s="4">
        <f>SUM('Step 1'!E101:AB101)</f>
        <v>240093</v>
      </c>
      <c r="F101" s="4">
        <f>SUM('Step 1'!F101:AC101)</f>
        <v>240631</v>
      </c>
      <c r="G101" s="4">
        <f>SUM('Step 1'!G101:AD101)</f>
        <v>241213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</row>
    <row r="102" spans="1:41" x14ac:dyDescent="0.25">
      <c r="A102" s="27" t="s">
        <v>19</v>
      </c>
      <c r="B102" s="4">
        <f>SUM('Step 1'!B102:Y102)</f>
        <v>55963</v>
      </c>
      <c r="C102" s="4">
        <f>SUM('Step 1'!C102:Z102)</f>
        <v>56201</v>
      </c>
      <c r="D102" s="4">
        <f>SUM('Step 1'!D102:AA102)</f>
        <v>56377</v>
      </c>
      <c r="E102" s="4">
        <f>SUM('Step 1'!E102:AB102)</f>
        <v>56584</v>
      </c>
      <c r="F102" s="4">
        <f>SUM('Step 1'!F102:AC102)</f>
        <v>56784</v>
      </c>
      <c r="G102" s="4">
        <f>SUM('Step 1'!G102:AD102)</f>
        <v>57003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</row>
    <row r="103" spans="1:41" x14ac:dyDescent="0.25">
      <c r="A103" s="27" t="s">
        <v>53</v>
      </c>
      <c r="B103" s="4">
        <f>SUM('Step 1'!B103:Y103)</f>
        <v>255982</v>
      </c>
      <c r="C103" s="4">
        <f>SUM('Step 1'!C103:Z103)</f>
        <v>256734</v>
      </c>
      <c r="D103" s="4">
        <f>SUM('Step 1'!D103:AA103)</f>
        <v>257442</v>
      </c>
      <c r="E103" s="4">
        <f>SUM('Step 1'!E103:AB103)</f>
        <v>258058</v>
      </c>
      <c r="F103" s="4">
        <f>SUM('Step 1'!F103:AC103)</f>
        <v>258625</v>
      </c>
      <c r="G103" s="4">
        <f>SUM('Step 1'!G103:AD103)</f>
        <v>259174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</row>
    <row r="104" spans="1:41" x14ac:dyDescent="0.25">
      <c r="A104" s="27" t="s">
        <v>149</v>
      </c>
      <c r="B104" s="4">
        <f>SUM('Step 1'!B104:Y104)</f>
        <v>753082</v>
      </c>
      <c r="C104" s="4">
        <f>SUM('Step 1'!C104:Z104)</f>
        <v>755208</v>
      </c>
      <c r="D104" s="4">
        <f>SUM('Step 1'!D104:AA104)</f>
        <v>757242</v>
      </c>
      <c r="E104" s="4">
        <f>SUM('Step 1'!E104:AB104)</f>
        <v>758990</v>
      </c>
      <c r="F104" s="4">
        <f>SUM('Step 1'!F104:AC104)</f>
        <v>760571</v>
      </c>
      <c r="G104" s="4">
        <f>SUM('Step 1'!G104:AD104)</f>
        <v>762097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 spans="1:41" x14ac:dyDescent="0.25">
      <c r="A105" s="27" t="s">
        <v>54</v>
      </c>
      <c r="B105" s="4">
        <f>SUM('Step 1'!B105:Y105)</f>
        <v>63226</v>
      </c>
      <c r="C105" s="4">
        <f>SUM('Step 1'!C105:Z105)</f>
        <v>63225</v>
      </c>
      <c r="D105" s="4">
        <f>SUM('Step 1'!D105:AA105)</f>
        <v>63170</v>
      </c>
      <c r="E105" s="4">
        <f>SUM('Step 1'!E105:AB105)</f>
        <v>63182</v>
      </c>
      <c r="F105" s="4">
        <f>SUM('Step 1'!F105:AC105)</f>
        <v>63293</v>
      </c>
      <c r="G105" s="4">
        <f>SUM('Step 1'!G105:AD105)</f>
        <v>63403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</row>
    <row r="106" spans="1:41" x14ac:dyDescent="0.25">
      <c r="A106" s="27" t="s">
        <v>25</v>
      </c>
      <c r="B106" s="4">
        <f>SUM('Step 1'!B106:Y106)</f>
        <v>268287</v>
      </c>
      <c r="C106" s="4">
        <f>SUM('Step 1'!C106:Z106)</f>
        <v>268860</v>
      </c>
      <c r="D106" s="4">
        <f>SUM('Step 1'!D106:AA106)</f>
        <v>269345</v>
      </c>
      <c r="E106" s="4">
        <f>SUM('Step 1'!E106:AB106)</f>
        <v>269800</v>
      </c>
      <c r="F106" s="4">
        <f>SUM('Step 1'!F106:AC106)</f>
        <v>270286</v>
      </c>
      <c r="G106" s="4">
        <f>SUM('Step 1'!G106:AD106)</f>
        <v>270879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</row>
    <row r="107" spans="1:41" x14ac:dyDescent="0.25">
      <c r="A107" s="27" t="s">
        <v>20</v>
      </c>
      <c r="B107" s="4">
        <f>SUM('Step 1'!B107:Y107)</f>
        <v>151065</v>
      </c>
      <c r="C107" s="4">
        <f>SUM('Step 1'!C107:Z107)</f>
        <v>151125</v>
      </c>
      <c r="D107" s="4">
        <f>SUM('Step 1'!D107:AA107)</f>
        <v>151054</v>
      </c>
      <c r="E107" s="4">
        <f>SUM('Step 1'!E107:AB107)</f>
        <v>150992</v>
      </c>
      <c r="F107" s="4">
        <f>SUM('Step 1'!F107:AC107)</f>
        <v>151125</v>
      </c>
      <c r="G107" s="4">
        <f>SUM('Step 1'!G107:AD107)</f>
        <v>151311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</row>
    <row r="108" spans="1:41" x14ac:dyDescent="0.25">
      <c r="A108" s="27" t="s">
        <v>21</v>
      </c>
      <c r="B108" s="4">
        <f>SUM('Step 1'!B108:Y108)</f>
        <v>1808383</v>
      </c>
      <c r="C108" s="4">
        <f>SUM('Step 1'!C108:Z108)</f>
        <v>1810656</v>
      </c>
      <c r="D108" s="4">
        <f>SUM('Step 1'!D108:AA108)</f>
        <v>1813025</v>
      </c>
      <c r="E108" s="4">
        <f>SUM('Step 1'!E108:AB108)</f>
        <v>1814627</v>
      </c>
      <c r="F108" s="4">
        <f>SUM('Step 1'!F108:AC108)</f>
        <v>1815861</v>
      </c>
      <c r="G108" s="4">
        <f>SUM('Step 1'!G108:AD108)</f>
        <v>1817483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</row>
    <row r="109" spans="1:41" x14ac:dyDescent="0.25">
      <c r="A109" s="27" t="s">
        <v>150</v>
      </c>
      <c r="B109" s="4">
        <f>SUM('Step 1'!B109:Y109)</f>
        <v>1159630</v>
      </c>
      <c r="C109" s="4">
        <f>SUM('Step 1'!C109:Z109)</f>
        <v>1161193</v>
      </c>
      <c r="D109" s="4">
        <f>SUM('Step 1'!D109:AA109)</f>
        <v>1162758</v>
      </c>
      <c r="E109" s="4">
        <f>SUM('Step 1'!E109:AB109)</f>
        <v>1163756</v>
      </c>
      <c r="F109" s="4">
        <f>SUM('Step 1'!F109:AC109)</f>
        <v>1164530</v>
      </c>
      <c r="G109" s="4">
        <f>SUM('Step 1'!G109:AD109)</f>
        <v>1165513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</row>
    <row r="110" spans="1:41" x14ac:dyDescent="0.25">
      <c r="A110" s="27" t="s">
        <v>152</v>
      </c>
      <c r="B110" s="4">
        <f>SUM('Step 1'!B110:Y110)</f>
        <v>1808383</v>
      </c>
      <c r="C110" s="4">
        <f>SUM('Step 1'!C110:Z110)</f>
        <v>1810656</v>
      </c>
      <c r="D110" s="4">
        <f>SUM('Step 1'!D110:AA110)</f>
        <v>1813025</v>
      </c>
      <c r="E110" s="4">
        <f>SUM('Step 1'!E110:AB110)</f>
        <v>1814627</v>
      </c>
      <c r="F110" s="4">
        <f>SUM('Step 1'!F110:AC110)</f>
        <v>1815861</v>
      </c>
      <c r="G110" s="4">
        <f>SUM('Step 1'!G110:AD110)</f>
        <v>1817483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</row>
    <row r="111" spans="1:41" x14ac:dyDescent="0.25">
      <c r="A111" s="27" t="s">
        <v>151</v>
      </c>
      <c r="B111" s="4">
        <f>SUM('Step 1'!B111:Y111)</f>
        <v>2172143</v>
      </c>
      <c r="C111" s="4">
        <f>SUM('Step 1'!C111:Z111)</f>
        <v>2175084</v>
      </c>
      <c r="D111" s="4">
        <f>SUM('Step 1'!D111:AA111)</f>
        <v>2177955</v>
      </c>
      <c r="E111" s="4">
        <f>SUM('Step 1'!E111:AB111)</f>
        <v>2179983</v>
      </c>
      <c r="F111" s="4">
        <f>SUM('Step 1'!F111:AC111)</f>
        <v>2181736</v>
      </c>
      <c r="G111" s="4">
        <f>SUM('Step 1'!G111:AD111)</f>
        <v>2183933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</row>
    <row r="112" spans="1:41" x14ac:dyDescent="0.25">
      <c r="A112" s="27" t="s">
        <v>55</v>
      </c>
      <c r="B112" s="4">
        <f>SUM('Step 1'!B112:Y112)</f>
        <v>67684</v>
      </c>
      <c r="C112" s="4">
        <f>SUM('Step 1'!C112:Z112)</f>
        <v>67788</v>
      </c>
      <c r="D112" s="4">
        <f>SUM('Step 1'!D112:AA112)</f>
        <v>67874</v>
      </c>
      <c r="E112" s="4">
        <f>SUM('Step 1'!E112:AB112)</f>
        <v>67926</v>
      </c>
      <c r="F112" s="4">
        <f>SUM('Step 1'!F112:AC112)</f>
        <v>68022</v>
      </c>
      <c r="G112" s="4">
        <f>SUM('Step 1'!G112:AD112)</f>
        <v>68037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</row>
    <row r="113" spans="1:41" x14ac:dyDescent="0.25">
      <c r="A113" s="27" t="s">
        <v>22</v>
      </c>
      <c r="B113" s="4">
        <f>SUM('Step 1'!B113:Y113)</f>
        <v>132193</v>
      </c>
      <c r="C113" s="4">
        <f>SUM('Step 1'!C113:Z113)</f>
        <v>132427</v>
      </c>
      <c r="D113" s="4">
        <f>SUM('Step 1'!D113:AA113)</f>
        <v>132595</v>
      </c>
      <c r="E113" s="4">
        <f>SUM('Step 1'!E113:AB113)</f>
        <v>132766</v>
      </c>
      <c r="F113" s="4">
        <f>SUM('Step 1'!F113:AC113)</f>
        <v>133101</v>
      </c>
      <c r="G113" s="4">
        <f>SUM('Step 1'!G113:AD113)</f>
        <v>133428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</row>
    <row r="114" spans="1:41" x14ac:dyDescent="0.25">
      <c r="A114" s="27" t="s">
        <v>56</v>
      </c>
      <c r="B114" s="4">
        <f>SUM('Step 1'!B114:Y114)</f>
        <v>382413</v>
      </c>
      <c r="C114" s="4">
        <f>SUM('Step 1'!C114:Z114)</f>
        <v>383568</v>
      </c>
      <c r="D114" s="4">
        <f>SUM('Step 1'!D114:AA114)</f>
        <v>384586</v>
      </c>
      <c r="E114" s="4">
        <f>SUM('Step 1'!E114:AB114)</f>
        <v>385755</v>
      </c>
      <c r="F114" s="4">
        <f>SUM('Step 1'!F114:AC114)</f>
        <v>387009</v>
      </c>
      <c r="G114" s="4">
        <f>SUM('Step 1'!G114:AD114)</f>
        <v>388110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</row>
    <row r="115" spans="1:41" x14ac:dyDescent="0.25">
      <c r="A115" s="27" t="s">
        <v>23</v>
      </c>
      <c r="B115" s="4">
        <f>SUM('Step 1'!B115:Y115)</f>
        <v>84911</v>
      </c>
      <c r="C115" s="4">
        <f>SUM('Step 1'!C115:Z115)</f>
        <v>85120</v>
      </c>
      <c r="D115" s="4">
        <f>SUM('Step 1'!D115:AA115)</f>
        <v>85277</v>
      </c>
      <c r="E115" s="4">
        <f>SUM('Step 1'!E115:AB115)</f>
        <v>85457</v>
      </c>
      <c r="F115" s="4">
        <f>SUM('Step 1'!F115:AC115)</f>
        <v>85693</v>
      </c>
      <c r="G115" s="4">
        <f>SUM('Step 1'!G115:AD115)</f>
        <v>85929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</row>
    <row r="116" spans="1:41" x14ac:dyDescent="0.25">
      <c r="A116" s="27" t="s">
        <v>24</v>
      </c>
      <c r="B116" s="4">
        <f>SUM('Step 1'!B116:Y116)</f>
        <v>12553</v>
      </c>
      <c r="C116" s="4">
        <f>SUM('Step 1'!C116:Z116)</f>
        <v>12537</v>
      </c>
      <c r="D116" s="4">
        <f>SUM('Step 1'!D116:AA116)</f>
        <v>12499</v>
      </c>
      <c r="E116" s="4">
        <f>SUM('Step 1'!E116:AB116)</f>
        <v>12476</v>
      </c>
      <c r="F116" s="4">
        <f>SUM('Step 1'!F116:AC116)</f>
        <v>12453</v>
      </c>
      <c r="G116" s="4">
        <f>SUM('Step 1'!G116:AD116)</f>
        <v>12503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</row>
    <row r="117" spans="1:41" x14ac:dyDescent="0.25">
      <c r="A117" s="27" t="s">
        <v>57</v>
      </c>
      <c r="B117" s="4">
        <f>SUM('Step 1'!B117:Y117)</f>
        <v>130429</v>
      </c>
      <c r="C117" s="4">
        <f>SUM('Step 1'!C117:Z117)</f>
        <v>130613</v>
      </c>
      <c r="D117" s="4">
        <f>SUM('Step 1'!D117:AA117)</f>
        <v>130816</v>
      </c>
      <c r="E117" s="4">
        <f>SUM('Step 1'!E117:AB117)</f>
        <v>131014</v>
      </c>
      <c r="F117" s="4">
        <f>SUM('Step 1'!F117:AC117)</f>
        <v>131423</v>
      </c>
      <c r="G117" s="4">
        <f>SUM('Step 1'!G117:AD117)</f>
        <v>131641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</row>
    <row r="118" spans="1:41" x14ac:dyDescent="0.25">
      <c r="A118" s="27" t="s">
        <v>58</v>
      </c>
      <c r="B118" s="4">
        <f>SUM('Step 1'!B118:Y118)</f>
        <v>29330</v>
      </c>
      <c r="C118" s="4">
        <f>SUM('Step 1'!C118:Z118)</f>
        <v>29363</v>
      </c>
      <c r="D118" s="4">
        <f>SUM('Step 1'!D118:AA118)</f>
        <v>29379</v>
      </c>
      <c r="E118" s="4">
        <f>SUM('Step 1'!E118:AB118)</f>
        <v>29429</v>
      </c>
      <c r="F118" s="4">
        <f>SUM('Step 1'!F118:AC118)</f>
        <v>29512</v>
      </c>
      <c r="G118" s="4">
        <f>SUM('Step 1'!G118:AD118)</f>
        <v>29593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</row>
    <row r="119" spans="1:41" x14ac:dyDescent="0.25">
      <c r="A119" s="27" t="s">
        <v>154</v>
      </c>
      <c r="B119" s="4">
        <f>SUM('Step 1'!B119:Y119)</f>
        <v>382413</v>
      </c>
      <c r="C119" s="4">
        <f>SUM('Step 1'!C119:Z119)</f>
        <v>383568</v>
      </c>
      <c r="D119" s="4">
        <f>SUM('Step 1'!D119:AA119)</f>
        <v>384586</v>
      </c>
      <c r="E119" s="4">
        <f>SUM('Step 1'!E119:AB119)</f>
        <v>385755</v>
      </c>
      <c r="F119" s="4">
        <f>SUM('Step 1'!F119:AC119)</f>
        <v>387009</v>
      </c>
      <c r="G119" s="4">
        <f>SUM('Step 1'!G119:AD119)</f>
        <v>388110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</row>
    <row r="120" spans="1:41" x14ac:dyDescent="0.25">
      <c r="A120" s="27" t="s">
        <v>153</v>
      </c>
      <c r="B120" s="4">
        <f>SUM('Step 1'!B120:Y120)</f>
        <v>561345</v>
      </c>
      <c r="C120" s="4">
        <f>SUM('Step 1'!C120:Z120)</f>
        <v>562898</v>
      </c>
      <c r="D120" s="4">
        <f>SUM('Step 1'!D120:AA120)</f>
        <v>564332</v>
      </c>
      <c r="E120" s="4">
        <f>SUM('Step 1'!E120:AB120)</f>
        <v>565932</v>
      </c>
      <c r="F120" s="4">
        <f>SUM('Step 1'!F120:AC120)</f>
        <v>567597</v>
      </c>
      <c r="G120" s="4">
        <f>SUM('Step 1'!G120:AD120)</f>
        <v>569138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</row>
    <row r="121" spans="1:41" x14ac:dyDescent="0.25">
      <c r="A121" s="27" t="s">
        <v>155</v>
      </c>
      <c r="B121" s="4">
        <f>SUM('Step 1'!B121:Y121)</f>
        <v>268806</v>
      </c>
      <c r="C121" s="4">
        <f>SUM('Step 1'!C121:Z121)</f>
        <v>268860</v>
      </c>
      <c r="D121" s="4">
        <f>SUM('Step 1'!D121:AA121)</f>
        <v>268779</v>
      </c>
      <c r="E121" s="4">
        <f>SUM('Step 1'!E121:AB121)</f>
        <v>268761</v>
      </c>
      <c r="F121" s="4">
        <f>SUM('Step 1'!F121:AC121)</f>
        <v>268979</v>
      </c>
      <c r="G121" s="4">
        <f>SUM('Step 1'!G121:AD121)</f>
        <v>269144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</row>
    <row r="122" spans="1:41" x14ac:dyDescent="0.25">
      <c r="A122" s="27" t="s">
        <v>59</v>
      </c>
      <c r="B122" s="4">
        <f>SUM('Step 1'!B122:Y122)</f>
        <v>530137</v>
      </c>
      <c r="C122" s="4">
        <f>SUM('Step 1'!C122:Z122)</f>
        <v>530877</v>
      </c>
      <c r="D122" s="4">
        <f>SUM('Step 1'!D122:AA122)</f>
        <v>531391</v>
      </c>
      <c r="E122" s="4">
        <f>SUM('Step 1'!E122:AB122)</f>
        <v>531955</v>
      </c>
      <c r="F122" s="4">
        <f>SUM('Step 1'!F122:AC122)</f>
        <v>532538</v>
      </c>
      <c r="G122" s="4">
        <f>SUM('Step 1'!G122:AD122)</f>
        <v>533486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</row>
    <row r="123" spans="1:41" x14ac:dyDescent="0.25">
      <c r="A123" s="27" t="s">
        <v>60</v>
      </c>
      <c r="B123" s="4">
        <f>SUM('Step 1'!B123:Y123)</f>
        <v>298863</v>
      </c>
      <c r="C123" s="4">
        <f>SUM('Step 1'!C123:Z123)</f>
        <v>299608</v>
      </c>
      <c r="D123" s="4">
        <f>SUM('Step 1'!D123:AA123)</f>
        <v>300351</v>
      </c>
      <c r="E123" s="4">
        <f>SUM('Step 1'!E123:AB123)</f>
        <v>301048</v>
      </c>
      <c r="F123" s="4">
        <f>SUM('Step 1'!F123:AC123)</f>
        <v>301637</v>
      </c>
      <c r="G123" s="4">
        <f>SUM('Step 1'!G123:AD123)</f>
        <v>302260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</row>
    <row r="124" spans="1:41" x14ac:dyDescent="0.25">
      <c r="A124" s="27" t="s">
        <v>156</v>
      </c>
      <c r="B124" s="4">
        <f>SUM('Step 1'!B124:Y124)</f>
        <v>1815310</v>
      </c>
      <c r="C124" s="4">
        <f>SUM('Step 1'!C124:Z124)</f>
        <v>1820259</v>
      </c>
      <c r="D124" s="4">
        <f>SUM('Step 1'!D124:AA124)</f>
        <v>1824998</v>
      </c>
      <c r="E124" s="4">
        <f>SUM('Step 1'!E124:AB124)</f>
        <v>1829206</v>
      </c>
      <c r="F124" s="4">
        <f>SUM('Step 1'!F124:AC124)</f>
        <v>1833051</v>
      </c>
      <c r="G124" s="4">
        <f>SUM('Step 1'!G124:AD124)</f>
        <v>1836769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</row>
    <row r="125" spans="1:41" x14ac:dyDescent="0.25">
      <c r="A125" s="27" t="s">
        <v>61</v>
      </c>
      <c r="B125" s="4">
        <f>SUM('Step 1'!B125:Y125)</f>
        <v>75064</v>
      </c>
      <c r="C125" s="4">
        <f>SUM('Step 1'!C125:Z125)</f>
        <v>75246</v>
      </c>
      <c r="D125" s="4">
        <f>SUM('Step 1'!D125:AA125)</f>
        <v>75386</v>
      </c>
      <c r="E125" s="4">
        <f>SUM('Step 1'!E125:AB125)</f>
        <v>75580</v>
      </c>
      <c r="F125" s="4">
        <f>SUM('Step 1'!F125:AC125)</f>
        <v>75878</v>
      </c>
      <c r="G125" s="4">
        <f>SUM('Step 1'!G125:AD125)</f>
        <v>76180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</row>
    <row r="126" spans="1:41" x14ac:dyDescent="0.25">
      <c r="A126" s="27" t="s">
        <v>62</v>
      </c>
      <c r="B126" s="4">
        <f>SUM('Step 1'!B126:Y126)</f>
        <v>3877881</v>
      </c>
      <c r="C126" s="4">
        <f>SUM('Step 1'!C126:Z126)</f>
        <v>3891109</v>
      </c>
      <c r="D126" s="4">
        <f>SUM('Step 1'!D126:AA126)</f>
        <v>3903990</v>
      </c>
      <c r="E126" s="4">
        <f>SUM('Step 1'!E126:AB126)</f>
        <v>3916156</v>
      </c>
      <c r="F126" s="4">
        <f>SUM('Step 1'!F126:AC126)</f>
        <v>3927827</v>
      </c>
      <c r="G126" s="4">
        <f>SUM('Step 1'!G126:AD126)</f>
        <v>3939147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</row>
    <row r="127" spans="1:41" x14ac:dyDescent="0.25">
      <c r="A127" s="27" t="s">
        <v>157</v>
      </c>
      <c r="B127" s="4">
        <f>SUM('Step 1'!B127:Y127)</f>
        <v>914742</v>
      </c>
      <c r="C127" s="4">
        <f>SUM('Step 1'!C127:Z127)</f>
        <v>917197</v>
      </c>
      <c r="D127" s="4">
        <f>SUM('Step 1'!D127:AA127)</f>
        <v>919624</v>
      </c>
      <c r="E127" s="4">
        <f>SUM('Step 1'!E127:AB127)</f>
        <v>921750</v>
      </c>
      <c r="F127" s="4">
        <f>SUM('Step 1'!F127:AC127)</f>
        <v>923636</v>
      </c>
      <c r="G127" s="4">
        <f>SUM('Step 1'!G127:AD127)</f>
        <v>925545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</row>
    <row r="128" spans="1:41" x14ac:dyDescent="0.25">
      <c r="A128" s="27" t="s">
        <v>158</v>
      </c>
      <c r="B128" s="4">
        <f>SUM('Step 1'!B128:Y128)</f>
        <v>1558558</v>
      </c>
      <c r="C128" s="4">
        <f>SUM('Step 1'!C128:Z128)</f>
        <v>1562697</v>
      </c>
      <c r="D128" s="4">
        <f>SUM('Step 1'!D128:AA128)</f>
        <v>1566807</v>
      </c>
      <c r="E128" s="4">
        <f>SUM('Step 1'!E128:AB128)</f>
        <v>1570367</v>
      </c>
      <c r="F128" s="4">
        <f>SUM('Step 1'!F128:AC128)</f>
        <v>1573584</v>
      </c>
      <c r="G128" s="4">
        <f>SUM('Step 1'!G128:AD128)</f>
        <v>1576783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</row>
    <row r="129" spans="1:41" x14ac:dyDescent="0.25">
      <c r="A129" s="27" t="s">
        <v>159</v>
      </c>
      <c r="B129" s="4">
        <f>SUM('Step 1'!B129:Y129)</f>
        <v>643816</v>
      </c>
      <c r="C129" s="4">
        <f>SUM('Step 1'!C129:Z129)</f>
        <v>645500</v>
      </c>
      <c r="D129" s="4">
        <f>SUM('Step 1'!D129:AA129)</f>
        <v>647183</v>
      </c>
      <c r="E129" s="4">
        <f>SUM('Step 1'!E129:AB129)</f>
        <v>648617</v>
      </c>
      <c r="F129" s="4">
        <f>SUM('Step 1'!F129:AC129)</f>
        <v>649948</v>
      </c>
      <c r="G129" s="4">
        <f>SUM('Step 1'!G129:AD129)</f>
        <v>651238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</row>
    <row r="130" spans="1:41" x14ac:dyDescent="0.25">
      <c r="A130" s="27" t="s">
        <v>160</v>
      </c>
      <c r="B130" s="4">
        <f>SUM('Step 1'!B130:Y130)</f>
        <v>405149</v>
      </c>
      <c r="C130" s="4">
        <f>SUM('Step 1'!C130:Z130)</f>
        <v>406236</v>
      </c>
      <c r="D130" s="4">
        <f>SUM('Step 1'!D130:AA130)</f>
        <v>407268</v>
      </c>
      <c r="E130" s="4">
        <f>SUM('Step 1'!E130:AB130)</f>
        <v>408157</v>
      </c>
      <c r="F130" s="4">
        <f>SUM('Step 1'!F130:AC130)</f>
        <v>408957</v>
      </c>
      <c r="G130" s="4">
        <f>SUM('Step 1'!G130:AD130)</f>
        <v>409786</v>
      </c>
    </row>
    <row r="131" spans="1:41" x14ac:dyDescent="0.25">
      <c r="A131" s="27" t="s">
        <v>387</v>
      </c>
      <c r="B131" s="4">
        <f>SUM('Step 1'!B131:Y131)</f>
        <v>351118</v>
      </c>
      <c r="C131" s="4">
        <f>SUM('Step 1'!C131:Z131)</f>
        <v>352326</v>
      </c>
      <c r="D131" s="4">
        <f>SUM('Step 1'!D131:AA131)</f>
        <v>353463</v>
      </c>
      <c r="E131" s="4">
        <f>SUM('Step 1'!E131:AB131)</f>
        <v>354583</v>
      </c>
      <c r="F131" s="4">
        <f>SUM('Step 1'!F131:AC131)</f>
        <v>355616</v>
      </c>
      <c r="G131" s="4">
        <f>SUM('Step 1'!G131:AD131)</f>
        <v>356621</v>
      </c>
    </row>
    <row r="132" spans="1:41" x14ac:dyDescent="0.25">
      <c r="A132" s="27" t="s">
        <v>388</v>
      </c>
      <c r="B132" s="4">
        <f>SUM('Step 1'!B132:Y132)</f>
        <v>87467</v>
      </c>
      <c r="C132" s="4">
        <f>SUM('Step 1'!C132:Z132)</f>
        <v>87745</v>
      </c>
      <c r="D132" s="4">
        <f>SUM('Step 1'!D132:AA132)</f>
        <v>88020</v>
      </c>
      <c r="E132" s="4">
        <f>SUM('Step 1'!E132:AB132)</f>
        <v>88297</v>
      </c>
      <c r="F132" s="4">
        <f>SUM('Step 1'!F132:AC132)</f>
        <v>88543</v>
      </c>
      <c r="G132" s="4">
        <f>SUM('Step 1'!G132:AD132)</f>
        <v>88767</v>
      </c>
    </row>
    <row r="133" spans="1:41" x14ac:dyDescent="0.25">
      <c r="A133" s="27" t="s">
        <v>389</v>
      </c>
      <c r="B133" s="4">
        <f>SUM('Step 1'!B133:Y133)</f>
        <v>263651</v>
      </c>
      <c r="C133" s="4">
        <f>SUM('Step 1'!C133:Z133)</f>
        <v>264581</v>
      </c>
      <c r="D133" s="4">
        <f>SUM('Step 1'!D133:AA133)</f>
        <v>265443</v>
      </c>
      <c r="E133" s="4">
        <f>SUM('Step 1'!E133:AB133)</f>
        <v>266286</v>
      </c>
      <c r="F133" s="4">
        <f>SUM('Step 1'!F133:AC133)</f>
        <v>267073</v>
      </c>
      <c r="G133" s="4">
        <f>SUM('Step 1'!G133:AD133)</f>
        <v>267854</v>
      </c>
    </row>
    <row r="134" spans="1:41" x14ac:dyDescent="0.25">
      <c r="A134" s="27" t="s">
        <v>63</v>
      </c>
      <c r="B134" s="4">
        <f>SUM('Step 1'!B134:Y134)</f>
        <v>141891</v>
      </c>
      <c r="C134" s="4">
        <f>SUM('Step 1'!C134:Z134)</f>
        <v>142443</v>
      </c>
      <c r="D134" s="4">
        <f>SUM('Step 1'!D134:AA134)</f>
        <v>142859</v>
      </c>
      <c r="E134" s="4">
        <f>SUM('Step 1'!E134:AB134)</f>
        <v>143332</v>
      </c>
      <c r="F134" s="4">
        <f>SUM('Step 1'!F134:AC134)</f>
        <v>144145</v>
      </c>
      <c r="G134" s="4">
        <f>SUM('Step 1'!G134:AD134)</f>
        <v>144968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4"/>
  <sheetViews>
    <sheetView zoomScale="90" zoomScaleNormal="90" workbookViewId="0">
      <selection activeCell="B155" sqref="B155"/>
    </sheetView>
  </sheetViews>
  <sheetFormatPr defaultColWidth="8.7109375" defaultRowHeight="15" x14ac:dyDescent="0.25"/>
  <cols>
    <col min="1" max="1" width="60" style="27" bestFit="1" customWidth="1"/>
    <col min="2" max="21" width="11.7109375" style="27" bestFit="1" customWidth="1"/>
    <col min="22" max="27" width="11.140625" style="27" bestFit="1" customWidth="1"/>
    <col min="28" max="29" width="11.7109375" style="27" bestFit="1" customWidth="1"/>
    <col min="30" max="37" width="9.28515625" style="27" bestFit="1" customWidth="1"/>
    <col min="38" max="16384" width="8.7109375" style="27"/>
  </cols>
  <sheetData>
    <row r="1" spans="1:37" x14ac:dyDescent="0.25">
      <c r="A1" s="38" t="s">
        <v>390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</row>
    <row r="2" spans="1:37" x14ac:dyDescent="0.25">
      <c r="A2" s="38" t="s">
        <v>386</v>
      </c>
      <c r="B2" s="41">
        <v>42736</v>
      </c>
      <c r="C2" s="41">
        <v>42767</v>
      </c>
      <c r="D2" s="41">
        <v>42795</v>
      </c>
      <c r="E2" s="41">
        <v>42826</v>
      </c>
      <c r="F2" s="41">
        <v>42856</v>
      </c>
      <c r="G2" s="41">
        <v>42887</v>
      </c>
      <c r="H2" s="41">
        <v>42917</v>
      </c>
      <c r="I2" s="41">
        <v>42948</v>
      </c>
      <c r="J2" s="41">
        <v>42979</v>
      </c>
      <c r="K2" s="41">
        <v>43009</v>
      </c>
      <c r="L2" s="41">
        <v>43040</v>
      </c>
      <c r="M2" s="41">
        <v>43070</v>
      </c>
      <c r="N2" s="41">
        <v>43101</v>
      </c>
      <c r="O2" s="41">
        <v>43132</v>
      </c>
      <c r="P2" s="41">
        <v>43160</v>
      </c>
      <c r="Q2" s="41">
        <v>43191</v>
      </c>
      <c r="R2" s="41">
        <v>43221</v>
      </c>
      <c r="S2" s="41">
        <v>43252</v>
      </c>
      <c r="T2" s="41">
        <v>43282</v>
      </c>
      <c r="U2" s="41">
        <v>43313</v>
      </c>
      <c r="V2" s="41">
        <v>43344</v>
      </c>
      <c r="W2" s="41">
        <v>43374</v>
      </c>
      <c r="X2" s="41">
        <v>43405</v>
      </c>
      <c r="Y2" s="41">
        <v>43435</v>
      </c>
      <c r="Z2" s="41">
        <v>43466</v>
      </c>
      <c r="AA2" s="41">
        <v>43497</v>
      </c>
      <c r="AB2" s="41">
        <v>43525</v>
      </c>
      <c r="AC2" s="41">
        <v>43556</v>
      </c>
      <c r="AD2" s="41">
        <v>43586</v>
      </c>
      <c r="AE2" s="41"/>
      <c r="AF2" s="41"/>
      <c r="AG2" s="41"/>
      <c r="AH2" s="41"/>
      <c r="AI2" s="41"/>
      <c r="AJ2" s="41"/>
      <c r="AK2" s="41"/>
    </row>
    <row r="3" spans="1:37" x14ac:dyDescent="0.25">
      <c r="A3" s="27" t="s">
        <v>28</v>
      </c>
      <c r="B3" s="51">
        <v>8970</v>
      </c>
      <c r="C3" s="51">
        <v>8384</v>
      </c>
      <c r="D3" s="51">
        <v>7641</v>
      </c>
      <c r="E3" s="51">
        <v>6890</v>
      </c>
      <c r="F3" s="51">
        <v>6796</v>
      </c>
      <c r="G3" s="51">
        <v>7929</v>
      </c>
      <c r="H3" s="51">
        <v>7705</v>
      </c>
      <c r="I3" s="51">
        <v>7636</v>
      </c>
      <c r="J3" s="51">
        <v>7283</v>
      </c>
      <c r="K3" s="51">
        <v>7258</v>
      </c>
      <c r="L3" s="51">
        <v>7572</v>
      </c>
      <c r="M3" s="51">
        <v>7688</v>
      </c>
      <c r="N3" s="51">
        <v>9144</v>
      </c>
      <c r="O3" s="51">
        <v>9300</v>
      </c>
      <c r="P3" s="51">
        <v>8994</v>
      </c>
      <c r="Q3" s="51">
        <v>8404</v>
      </c>
      <c r="R3" s="51">
        <v>7790</v>
      </c>
      <c r="S3" s="51">
        <v>9681</v>
      </c>
      <c r="T3" s="51">
        <v>9537</v>
      </c>
      <c r="U3" s="51">
        <v>9576</v>
      </c>
      <c r="V3" s="51">
        <v>9342</v>
      </c>
      <c r="W3" s="51">
        <v>9656</v>
      </c>
      <c r="X3" s="51">
        <v>10076</v>
      </c>
      <c r="Y3" s="51">
        <v>10922</v>
      </c>
      <c r="Z3" s="51">
        <v>12254</v>
      </c>
      <c r="AA3" s="51">
        <v>10381</v>
      </c>
      <c r="AB3" s="51">
        <v>9032</v>
      </c>
      <c r="AC3" s="51">
        <v>7928</v>
      </c>
      <c r="AD3" s="51">
        <v>7257</v>
      </c>
      <c r="AE3" s="27" t="s">
        <v>391</v>
      </c>
      <c r="AF3" s="27" t="s">
        <v>391</v>
      </c>
      <c r="AG3" s="27" t="s">
        <v>391</v>
      </c>
      <c r="AH3" s="27" t="s">
        <v>391</v>
      </c>
      <c r="AI3" s="27" t="s">
        <v>391</v>
      </c>
      <c r="AJ3" s="27" t="s">
        <v>391</v>
      </c>
      <c r="AK3" s="27" t="s">
        <v>391</v>
      </c>
    </row>
    <row r="4" spans="1:37" x14ac:dyDescent="0.25">
      <c r="A4" s="27" t="s">
        <v>0</v>
      </c>
      <c r="B4" s="51">
        <v>340</v>
      </c>
      <c r="C4" s="51">
        <v>315</v>
      </c>
      <c r="D4" s="51">
        <v>273</v>
      </c>
      <c r="E4" s="51">
        <v>238</v>
      </c>
      <c r="F4" s="51">
        <v>232</v>
      </c>
      <c r="G4" s="51">
        <v>268</v>
      </c>
      <c r="H4" s="51">
        <v>270</v>
      </c>
      <c r="I4" s="51">
        <v>261</v>
      </c>
      <c r="J4" s="51">
        <v>231</v>
      </c>
      <c r="K4" s="51">
        <v>247</v>
      </c>
      <c r="L4" s="51">
        <v>264</v>
      </c>
      <c r="M4" s="51">
        <v>286</v>
      </c>
      <c r="N4" s="51">
        <v>325</v>
      </c>
      <c r="O4" s="51">
        <v>347</v>
      </c>
      <c r="P4" s="51">
        <v>330</v>
      </c>
      <c r="Q4" s="51">
        <v>313</v>
      </c>
      <c r="R4" s="51">
        <v>282</v>
      </c>
      <c r="S4" s="51">
        <v>363</v>
      </c>
      <c r="T4" s="51">
        <v>366</v>
      </c>
      <c r="U4" s="51">
        <v>355</v>
      </c>
      <c r="V4" s="51">
        <v>355</v>
      </c>
      <c r="W4" s="51">
        <v>345</v>
      </c>
      <c r="X4" s="51">
        <v>393</v>
      </c>
      <c r="Y4" s="51">
        <v>445</v>
      </c>
      <c r="Z4" s="51">
        <v>470</v>
      </c>
      <c r="AA4" s="51">
        <v>400</v>
      </c>
      <c r="AB4" s="51">
        <v>362</v>
      </c>
      <c r="AC4" s="51">
        <v>310</v>
      </c>
      <c r="AD4" s="51">
        <v>271</v>
      </c>
      <c r="AE4" s="27" t="s">
        <v>391</v>
      </c>
      <c r="AF4" s="27" t="s">
        <v>391</v>
      </c>
      <c r="AG4" s="27" t="s">
        <v>391</v>
      </c>
      <c r="AH4" s="27" t="s">
        <v>391</v>
      </c>
      <c r="AI4" s="27" t="s">
        <v>391</v>
      </c>
      <c r="AJ4" s="27" t="s">
        <v>391</v>
      </c>
      <c r="AK4" s="27" t="s">
        <v>391</v>
      </c>
    </row>
    <row r="5" spans="1:37" x14ac:dyDescent="0.25">
      <c r="A5" s="27" t="s">
        <v>98</v>
      </c>
      <c r="B5" s="51">
        <v>534</v>
      </c>
      <c r="C5" s="51">
        <v>512</v>
      </c>
      <c r="D5" s="51">
        <v>468</v>
      </c>
      <c r="E5" s="51">
        <v>389</v>
      </c>
      <c r="F5" s="51">
        <v>374</v>
      </c>
      <c r="G5" s="51">
        <v>419</v>
      </c>
      <c r="H5" s="51">
        <v>442</v>
      </c>
      <c r="I5" s="51">
        <v>406</v>
      </c>
      <c r="J5" s="51">
        <v>362</v>
      </c>
      <c r="K5" s="51">
        <v>372</v>
      </c>
      <c r="L5" s="51">
        <v>403</v>
      </c>
      <c r="M5" s="51">
        <v>434</v>
      </c>
      <c r="N5" s="51">
        <v>503</v>
      </c>
      <c r="O5" s="51">
        <v>529</v>
      </c>
      <c r="P5" s="51">
        <v>509</v>
      </c>
      <c r="Q5" s="51">
        <v>474</v>
      </c>
      <c r="R5" s="51">
        <v>424</v>
      </c>
      <c r="S5" s="51">
        <v>560</v>
      </c>
      <c r="T5" s="51">
        <v>566</v>
      </c>
      <c r="U5" s="51">
        <v>541</v>
      </c>
      <c r="V5" s="51">
        <v>518</v>
      </c>
      <c r="W5" s="51">
        <v>510</v>
      </c>
      <c r="X5" s="51">
        <v>566</v>
      </c>
      <c r="Y5" s="51">
        <v>662</v>
      </c>
      <c r="Z5" s="51">
        <v>725</v>
      </c>
      <c r="AA5" s="51">
        <v>624</v>
      </c>
      <c r="AB5" s="51">
        <v>553</v>
      </c>
      <c r="AC5" s="51">
        <v>465</v>
      </c>
      <c r="AD5" s="51">
        <v>406</v>
      </c>
      <c r="AE5" s="27" t="s">
        <v>391</v>
      </c>
      <c r="AF5" s="27" t="s">
        <v>391</v>
      </c>
      <c r="AG5" s="27" t="s">
        <v>391</v>
      </c>
      <c r="AH5" s="27" t="s">
        <v>391</v>
      </c>
      <c r="AI5" s="27" t="s">
        <v>391</v>
      </c>
      <c r="AJ5" s="27" t="s">
        <v>391</v>
      </c>
      <c r="AK5" s="27" t="s">
        <v>391</v>
      </c>
    </row>
    <row r="6" spans="1:37" x14ac:dyDescent="0.25">
      <c r="A6" s="27" t="s">
        <v>29</v>
      </c>
      <c r="B6" s="51">
        <v>10243</v>
      </c>
      <c r="C6" s="51">
        <v>9850</v>
      </c>
      <c r="D6" s="51">
        <v>9041</v>
      </c>
      <c r="E6" s="51">
        <v>8402</v>
      </c>
      <c r="F6" s="51">
        <v>8355</v>
      </c>
      <c r="G6" s="51">
        <v>9697</v>
      </c>
      <c r="H6" s="51">
        <v>9476</v>
      </c>
      <c r="I6" s="51">
        <v>9618</v>
      </c>
      <c r="J6" s="51">
        <v>9399</v>
      </c>
      <c r="K6" s="51">
        <v>9271</v>
      </c>
      <c r="L6" s="51">
        <v>9539</v>
      </c>
      <c r="M6" s="51">
        <v>9386</v>
      </c>
      <c r="N6" s="51">
        <v>10977</v>
      </c>
      <c r="O6" s="51">
        <v>11092</v>
      </c>
      <c r="P6" s="51">
        <v>10750</v>
      </c>
      <c r="Q6" s="51">
        <v>10286</v>
      </c>
      <c r="R6" s="51">
        <v>9886</v>
      </c>
      <c r="S6" s="51">
        <v>12300</v>
      </c>
      <c r="T6" s="51">
        <v>12007</v>
      </c>
      <c r="U6" s="51">
        <v>12229</v>
      </c>
      <c r="V6" s="51">
        <v>11904</v>
      </c>
      <c r="W6" s="51">
        <v>12391</v>
      </c>
      <c r="X6" s="51">
        <v>12868</v>
      </c>
      <c r="Y6" s="51">
        <v>13575</v>
      </c>
      <c r="Z6" s="51">
        <v>14889</v>
      </c>
      <c r="AA6" s="51">
        <v>12239</v>
      </c>
      <c r="AB6" s="51">
        <v>10465</v>
      </c>
      <c r="AC6" s="51">
        <v>9806</v>
      </c>
      <c r="AD6" s="51">
        <v>9180</v>
      </c>
      <c r="AE6" s="27" t="s">
        <v>391</v>
      </c>
      <c r="AF6" s="27" t="s">
        <v>391</v>
      </c>
      <c r="AG6" s="27" t="s">
        <v>391</v>
      </c>
      <c r="AH6" s="27" t="s">
        <v>391</v>
      </c>
      <c r="AI6" s="27" t="s">
        <v>391</v>
      </c>
      <c r="AJ6" s="27" t="s">
        <v>391</v>
      </c>
      <c r="AK6" s="27" t="s">
        <v>391</v>
      </c>
    </row>
    <row r="7" spans="1:37" x14ac:dyDescent="0.25">
      <c r="A7" s="27" t="s">
        <v>1</v>
      </c>
      <c r="B7" s="51">
        <v>224</v>
      </c>
      <c r="C7" s="51">
        <v>228</v>
      </c>
      <c r="D7" s="51">
        <v>213</v>
      </c>
      <c r="E7" s="51">
        <v>191</v>
      </c>
      <c r="F7" s="51">
        <v>168</v>
      </c>
      <c r="G7" s="51">
        <v>191</v>
      </c>
      <c r="H7" s="51">
        <v>174</v>
      </c>
      <c r="I7" s="51">
        <v>182</v>
      </c>
      <c r="J7" s="51">
        <v>177</v>
      </c>
      <c r="K7" s="51">
        <v>189</v>
      </c>
      <c r="L7" s="51">
        <v>192</v>
      </c>
      <c r="M7" s="51">
        <v>189</v>
      </c>
      <c r="N7" s="51">
        <v>230</v>
      </c>
      <c r="O7" s="51">
        <v>244</v>
      </c>
      <c r="P7" s="51">
        <v>240</v>
      </c>
      <c r="Q7" s="51">
        <v>208</v>
      </c>
      <c r="R7" s="51">
        <v>187</v>
      </c>
      <c r="S7" s="51">
        <v>242</v>
      </c>
      <c r="T7" s="51">
        <v>227</v>
      </c>
      <c r="U7" s="51">
        <v>230</v>
      </c>
      <c r="V7" s="51">
        <v>231</v>
      </c>
      <c r="W7" s="51">
        <v>247</v>
      </c>
      <c r="X7" s="51">
        <v>255</v>
      </c>
      <c r="Y7" s="51">
        <v>290</v>
      </c>
      <c r="Z7" s="51">
        <v>333</v>
      </c>
      <c r="AA7" s="51">
        <v>292</v>
      </c>
      <c r="AB7" s="51">
        <v>256</v>
      </c>
      <c r="AC7" s="51">
        <v>217</v>
      </c>
      <c r="AD7" s="51">
        <v>191</v>
      </c>
      <c r="AE7" s="27" t="s">
        <v>391</v>
      </c>
      <c r="AF7" s="27" t="s">
        <v>391</v>
      </c>
      <c r="AG7" s="27" t="s">
        <v>391</v>
      </c>
      <c r="AH7" s="27" t="s">
        <v>391</v>
      </c>
      <c r="AI7" s="27" t="s">
        <v>391</v>
      </c>
      <c r="AJ7" s="27" t="s">
        <v>391</v>
      </c>
      <c r="AK7" s="27" t="s">
        <v>391</v>
      </c>
    </row>
    <row r="8" spans="1:37" x14ac:dyDescent="0.25">
      <c r="A8" s="27" t="s">
        <v>99</v>
      </c>
      <c r="B8" s="51">
        <v>56</v>
      </c>
      <c r="C8" s="51">
        <v>59</v>
      </c>
      <c r="D8" s="51">
        <v>58</v>
      </c>
      <c r="E8" s="51">
        <v>57</v>
      </c>
      <c r="F8" s="51">
        <v>58</v>
      </c>
      <c r="G8" s="51">
        <v>64</v>
      </c>
      <c r="H8" s="51">
        <v>61</v>
      </c>
      <c r="I8" s="51">
        <v>70</v>
      </c>
      <c r="J8" s="51">
        <v>52</v>
      </c>
      <c r="K8" s="51">
        <v>52</v>
      </c>
      <c r="L8" s="51">
        <v>57</v>
      </c>
      <c r="M8" s="51">
        <v>45</v>
      </c>
      <c r="N8" s="51">
        <v>57</v>
      </c>
      <c r="O8" s="51">
        <v>56</v>
      </c>
      <c r="P8" s="51">
        <v>54</v>
      </c>
      <c r="Q8" s="51">
        <v>55</v>
      </c>
      <c r="R8" s="51">
        <v>58</v>
      </c>
      <c r="S8" s="51">
        <v>82</v>
      </c>
      <c r="T8" s="51">
        <v>68</v>
      </c>
      <c r="U8" s="51">
        <v>76</v>
      </c>
      <c r="V8" s="51">
        <v>59</v>
      </c>
      <c r="W8" s="51">
        <v>62</v>
      </c>
      <c r="X8" s="51">
        <v>45</v>
      </c>
      <c r="Y8" s="51">
        <v>49</v>
      </c>
      <c r="Z8" s="51">
        <v>71</v>
      </c>
      <c r="AA8" s="51">
        <v>54</v>
      </c>
      <c r="AB8" s="51">
        <v>67</v>
      </c>
      <c r="AC8" s="51">
        <v>57</v>
      </c>
      <c r="AD8" s="51">
        <v>54</v>
      </c>
      <c r="AE8" s="27" t="s">
        <v>391</v>
      </c>
      <c r="AF8" s="27" t="s">
        <v>391</v>
      </c>
      <c r="AG8" s="27" t="s">
        <v>391</v>
      </c>
      <c r="AH8" s="27" t="s">
        <v>391</v>
      </c>
      <c r="AI8" s="27" t="s">
        <v>391</v>
      </c>
      <c r="AJ8" s="27" t="s">
        <v>391</v>
      </c>
      <c r="AK8" s="27" t="s">
        <v>391</v>
      </c>
    </row>
    <row r="9" spans="1:37" x14ac:dyDescent="0.25">
      <c r="A9" s="27" t="s">
        <v>100</v>
      </c>
      <c r="B9" s="51">
        <v>1827</v>
      </c>
      <c r="C9" s="51">
        <v>1773</v>
      </c>
      <c r="D9" s="51">
        <v>1612</v>
      </c>
      <c r="E9" s="51">
        <v>1503</v>
      </c>
      <c r="F9" s="51">
        <v>1557</v>
      </c>
      <c r="G9" s="51">
        <v>1843</v>
      </c>
      <c r="H9" s="51">
        <v>1735</v>
      </c>
      <c r="I9" s="51">
        <v>1817</v>
      </c>
      <c r="J9" s="51">
        <v>1677</v>
      </c>
      <c r="K9" s="51">
        <v>1636</v>
      </c>
      <c r="L9" s="51">
        <v>1682</v>
      </c>
      <c r="M9" s="51">
        <v>1585</v>
      </c>
      <c r="N9" s="51">
        <v>1858</v>
      </c>
      <c r="O9" s="51">
        <v>1901</v>
      </c>
      <c r="P9" s="51">
        <v>1836</v>
      </c>
      <c r="Q9" s="51">
        <v>1782</v>
      </c>
      <c r="R9" s="51">
        <v>1810</v>
      </c>
      <c r="S9" s="51">
        <v>2239</v>
      </c>
      <c r="T9" s="51">
        <v>2173</v>
      </c>
      <c r="U9" s="51">
        <v>2231</v>
      </c>
      <c r="V9" s="51">
        <v>2166</v>
      </c>
      <c r="W9" s="51">
        <v>2211</v>
      </c>
      <c r="X9" s="51">
        <v>2259</v>
      </c>
      <c r="Y9" s="51">
        <v>2378</v>
      </c>
      <c r="Z9" s="51">
        <v>2644</v>
      </c>
      <c r="AA9" s="51">
        <v>2188</v>
      </c>
      <c r="AB9" s="51">
        <v>1905</v>
      </c>
      <c r="AC9" s="51">
        <v>1785</v>
      </c>
      <c r="AD9" s="51">
        <v>1644</v>
      </c>
      <c r="AE9" s="27" t="s">
        <v>391</v>
      </c>
      <c r="AF9" s="27" t="s">
        <v>391</v>
      </c>
      <c r="AG9" s="27" t="s">
        <v>391</v>
      </c>
      <c r="AH9" s="27" t="s">
        <v>391</v>
      </c>
      <c r="AI9" s="27" t="s">
        <v>391</v>
      </c>
      <c r="AJ9" s="27" t="s">
        <v>391</v>
      </c>
      <c r="AK9" s="27" t="s">
        <v>391</v>
      </c>
    </row>
    <row r="10" spans="1:37" x14ac:dyDescent="0.25">
      <c r="A10" s="27" t="s">
        <v>101</v>
      </c>
      <c r="B10" s="51">
        <v>1771</v>
      </c>
      <c r="C10" s="51">
        <v>1714</v>
      </c>
      <c r="D10" s="51">
        <v>1554</v>
      </c>
      <c r="E10" s="51">
        <v>1446</v>
      </c>
      <c r="F10" s="51">
        <v>1499</v>
      </c>
      <c r="G10" s="51">
        <v>1779</v>
      </c>
      <c r="H10" s="51">
        <v>1674</v>
      </c>
      <c r="I10" s="51">
        <v>1747</v>
      </c>
      <c r="J10" s="51">
        <v>1625</v>
      </c>
      <c r="K10" s="51">
        <v>1584</v>
      </c>
      <c r="L10" s="51">
        <v>1625</v>
      </c>
      <c r="M10" s="51">
        <v>1540</v>
      </c>
      <c r="N10" s="51">
        <v>1801</v>
      </c>
      <c r="O10" s="51">
        <v>1845</v>
      </c>
      <c r="P10" s="51">
        <v>1782</v>
      </c>
      <c r="Q10" s="51">
        <v>1727</v>
      </c>
      <c r="R10" s="51">
        <v>1752</v>
      </c>
      <c r="S10" s="51">
        <v>2157</v>
      </c>
      <c r="T10" s="51">
        <v>2105</v>
      </c>
      <c r="U10" s="51">
        <v>2155</v>
      </c>
      <c r="V10" s="51">
        <v>2107</v>
      </c>
      <c r="W10" s="51">
        <v>2149</v>
      </c>
      <c r="X10" s="51">
        <v>2214</v>
      </c>
      <c r="Y10" s="51">
        <v>2329</v>
      </c>
      <c r="Z10" s="51">
        <v>2573</v>
      </c>
      <c r="AA10" s="51">
        <v>2134</v>
      </c>
      <c r="AB10" s="51">
        <v>1838</v>
      </c>
      <c r="AC10" s="51">
        <v>1728</v>
      </c>
      <c r="AD10" s="51">
        <v>1590</v>
      </c>
      <c r="AE10" s="27" t="s">
        <v>391</v>
      </c>
      <c r="AF10" s="27" t="s">
        <v>391</v>
      </c>
      <c r="AG10" s="27" t="s">
        <v>391</v>
      </c>
      <c r="AH10" s="27" t="s">
        <v>391</v>
      </c>
      <c r="AI10" s="27" t="s">
        <v>391</v>
      </c>
      <c r="AJ10" s="27" t="s">
        <v>391</v>
      </c>
      <c r="AK10" s="27" t="s">
        <v>391</v>
      </c>
    </row>
    <row r="11" spans="1:37" x14ac:dyDescent="0.25">
      <c r="A11" s="27" t="s">
        <v>102</v>
      </c>
      <c r="B11" s="51">
        <v>793</v>
      </c>
      <c r="C11" s="51">
        <v>710</v>
      </c>
      <c r="D11" s="51">
        <v>653</v>
      </c>
      <c r="E11" s="51">
        <v>572</v>
      </c>
      <c r="F11" s="51">
        <v>576</v>
      </c>
      <c r="G11" s="51">
        <v>718</v>
      </c>
      <c r="H11" s="51">
        <v>707</v>
      </c>
      <c r="I11" s="51">
        <v>686</v>
      </c>
      <c r="J11" s="51">
        <v>652</v>
      </c>
      <c r="K11" s="51">
        <v>631</v>
      </c>
      <c r="L11" s="51">
        <v>666</v>
      </c>
      <c r="M11" s="51">
        <v>703</v>
      </c>
      <c r="N11" s="51">
        <v>871</v>
      </c>
      <c r="O11" s="51">
        <v>875</v>
      </c>
      <c r="P11" s="51">
        <v>840</v>
      </c>
      <c r="Q11" s="51">
        <v>787</v>
      </c>
      <c r="R11" s="51">
        <v>673</v>
      </c>
      <c r="S11" s="51">
        <v>838</v>
      </c>
      <c r="T11" s="51">
        <v>828</v>
      </c>
      <c r="U11" s="51">
        <v>852</v>
      </c>
      <c r="V11" s="51">
        <v>832</v>
      </c>
      <c r="W11" s="51">
        <v>869</v>
      </c>
      <c r="X11" s="51">
        <v>898</v>
      </c>
      <c r="Y11" s="51">
        <v>994</v>
      </c>
      <c r="Z11" s="51">
        <v>1078</v>
      </c>
      <c r="AA11" s="51">
        <v>913</v>
      </c>
      <c r="AB11" s="51">
        <v>737</v>
      </c>
      <c r="AC11" s="51">
        <v>663</v>
      </c>
      <c r="AD11" s="51">
        <v>615</v>
      </c>
      <c r="AE11" s="27" t="s">
        <v>391</v>
      </c>
      <c r="AF11" s="27" t="s">
        <v>391</v>
      </c>
      <c r="AG11" s="27" t="s">
        <v>391</v>
      </c>
      <c r="AH11" s="27" t="s">
        <v>391</v>
      </c>
      <c r="AI11" s="27" t="s">
        <v>391</v>
      </c>
      <c r="AJ11" s="27" t="s">
        <v>391</v>
      </c>
      <c r="AK11" s="27" t="s">
        <v>391</v>
      </c>
    </row>
    <row r="12" spans="1:37" x14ac:dyDescent="0.25">
      <c r="A12" s="27" t="s">
        <v>103</v>
      </c>
      <c r="B12" s="51">
        <v>5339</v>
      </c>
      <c r="C12" s="51">
        <v>5055</v>
      </c>
      <c r="D12" s="51">
        <v>4671</v>
      </c>
      <c r="E12" s="51">
        <v>4362</v>
      </c>
      <c r="F12" s="51">
        <v>4330</v>
      </c>
      <c r="G12" s="51">
        <v>5017</v>
      </c>
      <c r="H12" s="51">
        <v>5067</v>
      </c>
      <c r="I12" s="51">
        <v>5142</v>
      </c>
      <c r="J12" s="51">
        <v>5028</v>
      </c>
      <c r="K12" s="51">
        <v>4897</v>
      </c>
      <c r="L12" s="51">
        <v>5065</v>
      </c>
      <c r="M12" s="51">
        <v>5090</v>
      </c>
      <c r="N12" s="51">
        <v>5946</v>
      </c>
      <c r="O12" s="51">
        <v>5915</v>
      </c>
      <c r="P12" s="51">
        <v>5704</v>
      </c>
      <c r="Q12" s="51">
        <v>5423</v>
      </c>
      <c r="R12" s="51">
        <v>5171</v>
      </c>
      <c r="S12" s="51">
        <v>6428</v>
      </c>
      <c r="T12" s="51">
        <v>6385</v>
      </c>
      <c r="U12" s="51">
        <v>6296</v>
      </c>
      <c r="V12" s="51">
        <v>6195</v>
      </c>
      <c r="W12" s="51">
        <v>6409</v>
      </c>
      <c r="X12" s="51">
        <v>6784</v>
      </c>
      <c r="Y12" s="51">
        <v>7212</v>
      </c>
      <c r="Z12" s="51">
        <v>7799</v>
      </c>
      <c r="AA12" s="51">
        <v>6464</v>
      </c>
      <c r="AB12" s="51">
        <v>5603</v>
      </c>
      <c r="AC12" s="51">
        <v>5143</v>
      </c>
      <c r="AD12" s="51">
        <v>4766</v>
      </c>
      <c r="AE12" s="27" t="s">
        <v>391</v>
      </c>
      <c r="AF12" s="27" t="s">
        <v>391</v>
      </c>
      <c r="AG12" s="27" t="s">
        <v>391</v>
      </c>
      <c r="AH12" s="27" t="s">
        <v>391</v>
      </c>
      <c r="AI12" s="27" t="s">
        <v>391</v>
      </c>
      <c r="AJ12" s="27" t="s">
        <v>391</v>
      </c>
      <c r="AK12" s="27" t="s">
        <v>391</v>
      </c>
    </row>
    <row r="13" spans="1:37" x14ac:dyDescent="0.25">
      <c r="A13" s="27" t="s">
        <v>104</v>
      </c>
      <c r="B13" s="51">
        <v>6140</v>
      </c>
      <c r="C13" s="51">
        <v>5776</v>
      </c>
      <c r="D13" s="51">
        <v>5331</v>
      </c>
      <c r="E13" s="51">
        <v>4941</v>
      </c>
      <c r="F13" s="51">
        <v>4914</v>
      </c>
      <c r="G13" s="51">
        <v>5742</v>
      </c>
      <c r="H13" s="51">
        <v>5780</v>
      </c>
      <c r="I13" s="51">
        <v>5834</v>
      </c>
      <c r="J13" s="51">
        <v>5687</v>
      </c>
      <c r="K13" s="51">
        <v>5535</v>
      </c>
      <c r="L13" s="51">
        <v>5738</v>
      </c>
      <c r="M13" s="51">
        <v>5799</v>
      </c>
      <c r="N13" s="51">
        <v>6826</v>
      </c>
      <c r="O13" s="51">
        <v>6798</v>
      </c>
      <c r="P13" s="51">
        <v>6553</v>
      </c>
      <c r="Q13" s="51">
        <v>6219</v>
      </c>
      <c r="R13" s="51">
        <v>5854</v>
      </c>
      <c r="S13" s="51">
        <v>7276</v>
      </c>
      <c r="T13" s="51">
        <v>7224</v>
      </c>
      <c r="U13" s="51">
        <v>7158</v>
      </c>
      <c r="V13" s="51">
        <v>7042</v>
      </c>
      <c r="W13" s="51">
        <v>7296</v>
      </c>
      <c r="X13" s="51">
        <v>7701</v>
      </c>
      <c r="Y13" s="51">
        <v>8228</v>
      </c>
      <c r="Z13" s="51">
        <v>8910</v>
      </c>
      <c r="AA13" s="51">
        <v>7399</v>
      </c>
      <c r="AB13" s="51">
        <v>6357</v>
      </c>
      <c r="AC13" s="51">
        <v>5820</v>
      </c>
      <c r="AD13" s="51">
        <v>5394</v>
      </c>
      <c r="AE13" s="27" t="s">
        <v>391</v>
      </c>
      <c r="AF13" s="27" t="s">
        <v>391</v>
      </c>
      <c r="AG13" s="27" t="s">
        <v>391</v>
      </c>
      <c r="AH13" s="27" t="s">
        <v>391</v>
      </c>
      <c r="AI13" s="27" t="s">
        <v>391</v>
      </c>
      <c r="AJ13" s="27" t="s">
        <v>391</v>
      </c>
      <c r="AK13" s="27" t="s">
        <v>391</v>
      </c>
    </row>
    <row r="14" spans="1:37" x14ac:dyDescent="0.25">
      <c r="A14" s="27" t="s">
        <v>105</v>
      </c>
      <c r="B14" s="51">
        <v>8</v>
      </c>
      <c r="C14" s="51">
        <v>11</v>
      </c>
      <c r="D14" s="51">
        <v>7</v>
      </c>
      <c r="E14" s="51">
        <v>7</v>
      </c>
      <c r="F14" s="51">
        <v>8</v>
      </c>
      <c r="G14" s="51">
        <v>7</v>
      </c>
      <c r="H14" s="51">
        <v>6</v>
      </c>
      <c r="I14" s="51">
        <v>6</v>
      </c>
      <c r="J14" s="51">
        <v>7</v>
      </c>
      <c r="K14" s="51">
        <v>7</v>
      </c>
      <c r="L14" s="51">
        <v>7</v>
      </c>
      <c r="M14" s="51">
        <v>6</v>
      </c>
      <c r="N14" s="51">
        <v>9</v>
      </c>
      <c r="O14" s="51">
        <v>8</v>
      </c>
      <c r="P14" s="51">
        <v>9</v>
      </c>
      <c r="Q14" s="51">
        <v>9</v>
      </c>
      <c r="R14" s="51">
        <v>10</v>
      </c>
      <c r="S14" s="51">
        <v>10</v>
      </c>
      <c r="T14" s="51">
        <v>11</v>
      </c>
      <c r="U14" s="51">
        <v>10</v>
      </c>
      <c r="V14" s="51">
        <v>15</v>
      </c>
      <c r="W14" s="51">
        <v>18</v>
      </c>
      <c r="X14" s="51">
        <v>19</v>
      </c>
      <c r="Y14" s="51">
        <v>22</v>
      </c>
      <c r="Z14" s="51">
        <v>33</v>
      </c>
      <c r="AA14" s="51">
        <v>22</v>
      </c>
      <c r="AB14" s="51">
        <v>17</v>
      </c>
      <c r="AC14" s="51">
        <v>14</v>
      </c>
      <c r="AD14" s="51">
        <v>13</v>
      </c>
      <c r="AE14" s="27" t="s">
        <v>391</v>
      </c>
      <c r="AF14" s="27" t="s">
        <v>391</v>
      </c>
      <c r="AG14" s="27" t="s">
        <v>391</v>
      </c>
      <c r="AH14" s="27" t="s">
        <v>391</v>
      </c>
      <c r="AI14" s="27" t="s">
        <v>391</v>
      </c>
      <c r="AJ14" s="27" t="s">
        <v>391</v>
      </c>
      <c r="AK14" s="27" t="s">
        <v>391</v>
      </c>
    </row>
    <row r="15" spans="1:37" x14ac:dyDescent="0.25">
      <c r="A15" s="27" t="s">
        <v>2</v>
      </c>
      <c r="B15" s="51">
        <v>35</v>
      </c>
      <c r="C15" s="51">
        <v>36</v>
      </c>
      <c r="D15" s="51">
        <v>34</v>
      </c>
      <c r="E15" s="51">
        <v>33</v>
      </c>
      <c r="F15" s="51">
        <v>35</v>
      </c>
      <c r="G15" s="51">
        <v>40</v>
      </c>
      <c r="H15" s="51">
        <v>29</v>
      </c>
      <c r="I15" s="51">
        <v>29</v>
      </c>
      <c r="J15" s="51">
        <v>31</v>
      </c>
      <c r="K15" s="51">
        <v>35</v>
      </c>
      <c r="L15" s="51">
        <v>30</v>
      </c>
      <c r="M15" s="51">
        <v>28</v>
      </c>
      <c r="N15" s="51">
        <v>34</v>
      </c>
      <c r="O15" s="51">
        <v>37</v>
      </c>
      <c r="P15" s="51">
        <v>34</v>
      </c>
      <c r="Q15" s="51">
        <v>37</v>
      </c>
      <c r="R15" s="51">
        <v>35</v>
      </c>
      <c r="S15" s="51">
        <v>44</v>
      </c>
      <c r="T15" s="51">
        <v>40</v>
      </c>
      <c r="U15" s="51">
        <v>44</v>
      </c>
      <c r="V15" s="51">
        <v>44</v>
      </c>
      <c r="W15" s="51">
        <v>45</v>
      </c>
      <c r="X15" s="51">
        <v>44</v>
      </c>
      <c r="Y15" s="51">
        <v>52</v>
      </c>
      <c r="Z15" s="51">
        <v>63</v>
      </c>
      <c r="AA15" s="51">
        <v>46</v>
      </c>
      <c r="AB15" s="51">
        <v>41</v>
      </c>
      <c r="AC15" s="51">
        <v>36</v>
      </c>
      <c r="AD15" s="51">
        <v>34</v>
      </c>
      <c r="AE15" s="27" t="s">
        <v>391</v>
      </c>
      <c r="AF15" s="27" t="s">
        <v>391</v>
      </c>
      <c r="AG15" s="27" t="s">
        <v>391</v>
      </c>
      <c r="AH15" s="27" t="s">
        <v>391</v>
      </c>
      <c r="AI15" s="27" t="s">
        <v>391</v>
      </c>
      <c r="AJ15" s="27" t="s">
        <v>391</v>
      </c>
      <c r="AK15" s="27" t="s">
        <v>391</v>
      </c>
    </row>
    <row r="16" spans="1:37" x14ac:dyDescent="0.25">
      <c r="A16" s="27" t="s">
        <v>30</v>
      </c>
      <c r="B16" s="51">
        <v>55</v>
      </c>
      <c r="C16" s="51">
        <v>56</v>
      </c>
      <c r="D16" s="51">
        <v>45</v>
      </c>
      <c r="E16" s="51">
        <v>40</v>
      </c>
      <c r="F16" s="51">
        <v>41</v>
      </c>
      <c r="G16" s="51">
        <v>50</v>
      </c>
      <c r="H16" s="51">
        <v>47</v>
      </c>
      <c r="I16" s="51">
        <v>48</v>
      </c>
      <c r="J16" s="51">
        <v>55</v>
      </c>
      <c r="K16" s="51">
        <v>57</v>
      </c>
      <c r="L16" s="51">
        <v>58</v>
      </c>
      <c r="M16" s="51">
        <v>61</v>
      </c>
      <c r="N16" s="51">
        <v>72</v>
      </c>
      <c r="O16" s="51">
        <v>64</v>
      </c>
      <c r="P16" s="51">
        <v>63</v>
      </c>
      <c r="Q16" s="51">
        <v>60</v>
      </c>
      <c r="R16" s="51">
        <v>54</v>
      </c>
      <c r="S16" s="51">
        <v>64</v>
      </c>
      <c r="T16" s="51">
        <v>61</v>
      </c>
      <c r="U16" s="51">
        <v>63</v>
      </c>
      <c r="V16" s="51">
        <v>59</v>
      </c>
      <c r="W16" s="51">
        <v>62</v>
      </c>
      <c r="X16" s="51">
        <v>72</v>
      </c>
      <c r="Y16" s="51">
        <v>77</v>
      </c>
      <c r="Z16" s="51">
        <v>88</v>
      </c>
      <c r="AA16" s="51">
        <v>77</v>
      </c>
      <c r="AB16" s="51">
        <v>60</v>
      </c>
      <c r="AC16" s="51">
        <v>58</v>
      </c>
      <c r="AD16" s="51">
        <v>54</v>
      </c>
      <c r="AE16" s="27" t="s">
        <v>391</v>
      </c>
      <c r="AF16" s="27" t="s">
        <v>391</v>
      </c>
      <c r="AG16" s="27" t="s">
        <v>391</v>
      </c>
      <c r="AH16" s="27" t="s">
        <v>391</v>
      </c>
      <c r="AI16" s="27" t="s">
        <v>391</v>
      </c>
      <c r="AJ16" s="27" t="s">
        <v>391</v>
      </c>
      <c r="AK16" s="27" t="s">
        <v>391</v>
      </c>
    </row>
    <row r="17" spans="1:37" x14ac:dyDescent="0.25">
      <c r="A17" s="27" t="s">
        <v>31</v>
      </c>
      <c r="B17" s="51">
        <v>4619</v>
      </c>
      <c r="C17" s="51">
        <v>4635</v>
      </c>
      <c r="D17" s="51">
        <v>4135</v>
      </c>
      <c r="E17" s="51">
        <v>3859</v>
      </c>
      <c r="F17" s="51">
        <v>3971</v>
      </c>
      <c r="G17" s="51">
        <v>4647</v>
      </c>
      <c r="H17" s="51">
        <v>4438</v>
      </c>
      <c r="I17" s="51">
        <v>4394</v>
      </c>
      <c r="J17" s="51">
        <v>4193</v>
      </c>
      <c r="K17" s="51">
        <v>4282</v>
      </c>
      <c r="L17" s="51">
        <v>4381</v>
      </c>
      <c r="M17" s="51">
        <v>4340</v>
      </c>
      <c r="N17" s="51">
        <v>5056</v>
      </c>
      <c r="O17" s="51">
        <v>5311</v>
      </c>
      <c r="P17" s="51">
        <v>5132</v>
      </c>
      <c r="Q17" s="51">
        <v>4874</v>
      </c>
      <c r="R17" s="51">
        <v>4667</v>
      </c>
      <c r="S17" s="51">
        <v>5895</v>
      </c>
      <c r="T17" s="51">
        <v>5655</v>
      </c>
      <c r="U17" s="51">
        <v>5929</v>
      </c>
      <c r="V17" s="51">
        <v>5654</v>
      </c>
      <c r="W17" s="51">
        <v>5897</v>
      </c>
      <c r="X17" s="51">
        <v>5905</v>
      </c>
      <c r="Y17" s="51">
        <v>6256</v>
      </c>
      <c r="Z17" s="51">
        <v>6864</v>
      </c>
      <c r="AA17" s="51">
        <v>5715</v>
      </c>
      <c r="AB17" s="51">
        <v>4945</v>
      </c>
      <c r="AC17" s="51">
        <v>4609</v>
      </c>
      <c r="AD17" s="51">
        <v>4105</v>
      </c>
      <c r="AE17" s="27" t="s">
        <v>391</v>
      </c>
      <c r="AF17" s="27" t="s">
        <v>391</v>
      </c>
      <c r="AG17" s="27" t="s">
        <v>391</v>
      </c>
      <c r="AH17" s="27" t="s">
        <v>391</v>
      </c>
      <c r="AI17" s="27" t="s">
        <v>391</v>
      </c>
      <c r="AJ17" s="27" t="s">
        <v>391</v>
      </c>
      <c r="AK17" s="27" t="s">
        <v>391</v>
      </c>
    </row>
    <row r="18" spans="1:37" x14ac:dyDescent="0.25">
      <c r="A18" s="27" t="s">
        <v>106</v>
      </c>
      <c r="B18" s="51">
        <v>1467</v>
      </c>
      <c r="C18" s="51">
        <v>1507</v>
      </c>
      <c r="D18" s="51">
        <v>1326</v>
      </c>
      <c r="E18" s="51">
        <v>1276</v>
      </c>
      <c r="F18" s="51">
        <v>1336</v>
      </c>
      <c r="G18" s="51">
        <v>1560</v>
      </c>
      <c r="H18" s="51">
        <v>1455</v>
      </c>
      <c r="I18" s="51">
        <v>1383</v>
      </c>
      <c r="J18" s="51">
        <v>1316</v>
      </c>
      <c r="K18" s="51">
        <v>1394</v>
      </c>
      <c r="L18" s="51">
        <v>1389</v>
      </c>
      <c r="M18" s="51">
        <v>1304</v>
      </c>
      <c r="N18" s="51">
        <v>1499</v>
      </c>
      <c r="O18" s="51">
        <v>1647</v>
      </c>
      <c r="P18" s="51">
        <v>1627</v>
      </c>
      <c r="Q18" s="51">
        <v>1543</v>
      </c>
      <c r="R18" s="51">
        <v>1431</v>
      </c>
      <c r="S18" s="51">
        <v>1893</v>
      </c>
      <c r="T18" s="51">
        <v>1817</v>
      </c>
      <c r="U18" s="51">
        <v>2056</v>
      </c>
      <c r="V18" s="51">
        <v>1858</v>
      </c>
      <c r="W18" s="51">
        <v>1967</v>
      </c>
      <c r="X18" s="51">
        <v>1964</v>
      </c>
      <c r="Y18" s="51">
        <v>2085</v>
      </c>
      <c r="Z18" s="51">
        <v>2140</v>
      </c>
      <c r="AA18" s="51">
        <v>1785</v>
      </c>
      <c r="AB18" s="51">
        <v>1584</v>
      </c>
      <c r="AC18" s="51">
        <v>1559</v>
      </c>
      <c r="AD18" s="51">
        <v>1336</v>
      </c>
      <c r="AE18" s="27" t="s">
        <v>391</v>
      </c>
      <c r="AF18" s="27" t="s">
        <v>391</v>
      </c>
      <c r="AG18" s="27" t="s">
        <v>391</v>
      </c>
      <c r="AH18" s="27" t="s">
        <v>391</v>
      </c>
      <c r="AI18" s="27" t="s">
        <v>391</v>
      </c>
      <c r="AJ18" s="27" t="s">
        <v>391</v>
      </c>
      <c r="AK18" s="27" t="s">
        <v>391</v>
      </c>
    </row>
    <row r="19" spans="1:37" x14ac:dyDescent="0.25">
      <c r="A19" s="27" t="s">
        <v>107</v>
      </c>
      <c r="B19" s="51">
        <v>4619</v>
      </c>
      <c r="C19" s="51">
        <v>4635</v>
      </c>
      <c r="D19" s="51">
        <v>4135</v>
      </c>
      <c r="E19" s="51">
        <v>3859</v>
      </c>
      <c r="F19" s="51">
        <v>3971</v>
      </c>
      <c r="G19" s="51">
        <v>4647</v>
      </c>
      <c r="H19" s="51">
        <v>4438</v>
      </c>
      <c r="I19" s="51">
        <v>4394</v>
      </c>
      <c r="J19" s="51">
        <v>4193</v>
      </c>
      <c r="K19" s="51">
        <v>4282</v>
      </c>
      <c r="L19" s="51">
        <v>4381</v>
      </c>
      <c r="M19" s="51">
        <v>4340</v>
      </c>
      <c r="N19" s="51">
        <v>5056</v>
      </c>
      <c r="O19" s="51">
        <v>5311</v>
      </c>
      <c r="P19" s="51">
        <v>5132</v>
      </c>
      <c r="Q19" s="51">
        <v>4874</v>
      </c>
      <c r="R19" s="51">
        <v>4667</v>
      </c>
      <c r="S19" s="51">
        <v>5895</v>
      </c>
      <c r="T19" s="51">
        <v>5655</v>
      </c>
      <c r="U19" s="51">
        <v>5929</v>
      </c>
      <c r="V19" s="51">
        <v>5654</v>
      </c>
      <c r="W19" s="51">
        <v>5897</v>
      </c>
      <c r="X19" s="51">
        <v>5905</v>
      </c>
      <c r="Y19" s="51">
        <v>6256</v>
      </c>
      <c r="Z19" s="51">
        <v>6864</v>
      </c>
      <c r="AA19" s="51">
        <v>5715</v>
      </c>
      <c r="AB19" s="51">
        <v>4945</v>
      </c>
      <c r="AC19" s="51">
        <v>4609</v>
      </c>
      <c r="AD19" s="51">
        <v>4105</v>
      </c>
      <c r="AE19" s="27" t="s">
        <v>391</v>
      </c>
      <c r="AF19" s="27" t="s">
        <v>391</v>
      </c>
      <c r="AG19" s="27" t="s">
        <v>391</v>
      </c>
      <c r="AH19" s="27" t="s">
        <v>391</v>
      </c>
      <c r="AI19" s="27" t="s">
        <v>391</v>
      </c>
      <c r="AJ19" s="27" t="s">
        <v>391</v>
      </c>
      <c r="AK19" s="27" t="s">
        <v>391</v>
      </c>
    </row>
    <row r="20" spans="1:37" x14ac:dyDescent="0.25">
      <c r="A20" s="27" t="s">
        <v>108</v>
      </c>
      <c r="B20" s="51">
        <v>411</v>
      </c>
      <c r="C20" s="51">
        <v>404</v>
      </c>
      <c r="D20" s="51">
        <v>344</v>
      </c>
      <c r="E20" s="51">
        <v>327</v>
      </c>
      <c r="F20" s="51">
        <v>483</v>
      </c>
      <c r="G20" s="51">
        <v>422</v>
      </c>
      <c r="H20" s="51">
        <v>370</v>
      </c>
      <c r="I20" s="51">
        <v>362</v>
      </c>
      <c r="J20" s="51">
        <v>371</v>
      </c>
      <c r="K20" s="51">
        <v>428</v>
      </c>
      <c r="L20" s="51">
        <v>422</v>
      </c>
      <c r="M20" s="51">
        <v>362</v>
      </c>
      <c r="N20" s="51">
        <v>428</v>
      </c>
      <c r="O20" s="51">
        <v>431</v>
      </c>
      <c r="P20" s="51">
        <v>415</v>
      </c>
      <c r="Q20" s="51">
        <v>386</v>
      </c>
      <c r="R20" s="51">
        <v>585</v>
      </c>
      <c r="S20" s="51">
        <v>570</v>
      </c>
      <c r="T20" s="51">
        <v>492</v>
      </c>
      <c r="U20" s="51">
        <v>490</v>
      </c>
      <c r="V20" s="51">
        <v>483</v>
      </c>
      <c r="W20" s="51">
        <v>564</v>
      </c>
      <c r="X20" s="51">
        <v>572</v>
      </c>
      <c r="Y20" s="51">
        <v>541</v>
      </c>
      <c r="Z20" s="51">
        <v>607</v>
      </c>
      <c r="AA20" s="51">
        <v>473</v>
      </c>
      <c r="AB20" s="51">
        <v>389</v>
      </c>
      <c r="AC20" s="51">
        <v>376</v>
      </c>
      <c r="AD20" s="51">
        <v>518</v>
      </c>
      <c r="AE20" s="27" t="s">
        <v>391</v>
      </c>
      <c r="AF20" s="27" t="s">
        <v>391</v>
      </c>
      <c r="AG20" s="27" t="s">
        <v>391</v>
      </c>
      <c r="AH20" s="27" t="s">
        <v>391</v>
      </c>
      <c r="AI20" s="27" t="s">
        <v>391</v>
      </c>
      <c r="AJ20" s="27" t="s">
        <v>391</v>
      </c>
      <c r="AK20" s="27" t="s">
        <v>391</v>
      </c>
    </row>
    <row r="21" spans="1:37" x14ac:dyDescent="0.25">
      <c r="A21" s="27" t="s">
        <v>109</v>
      </c>
      <c r="B21" s="51">
        <v>720</v>
      </c>
      <c r="C21" s="51">
        <v>639</v>
      </c>
      <c r="D21" s="51">
        <v>614</v>
      </c>
      <c r="E21" s="51">
        <v>540</v>
      </c>
      <c r="F21" s="51">
        <v>544</v>
      </c>
      <c r="G21" s="51">
        <v>662</v>
      </c>
      <c r="H21" s="51">
        <v>609</v>
      </c>
      <c r="I21" s="51">
        <v>622</v>
      </c>
      <c r="J21" s="51">
        <v>562</v>
      </c>
      <c r="K21" s="51">
        <v>554</v>
      </c>
      <c r="L21" s="51">
        <v>592</v>
      </c>
      <c r="M21" s="51">
        <v>599</v>
      </c>
      <c r="N21" s="51">
        <v>705</v>
      </c>
      <c r="O21" s="51">
        <v>672</v>
      </c>
      <c r="P21" s="51">
        <v>678</v>
      </c>
      <c r="Q21" s="51">
        <v>613</v>
      </c>
      <c r="R21" s="51">
        <v>580</v>
      </c>
      <c r="S21" s="51">
        <v>698</v>
      </c>
      <c r="T21" s="51">
        <v>678</v>
      </c>
      <c r="U21" s="51">
        <v>727</v>
      </c>
      <c r="V21" s="51">
        <v>681</v>
      </c>
      <c r="W21" s="51">
        <v>668</v>
      </c>
      <c r="X21" s="51">
        <v>749</v>
      </c>
      <c r="Y21" s="51">
        <v>788</v>
      </c>
      <c r="Z21" s="51">
        <v>864</v>
      </c>
      <c r="AA21" s="51">
        <v>782</v>
      </c>
      <c r="AB21" s="51">
        <v>643</v>
      </c>
      <c r="AC21" s="51">
        <v>589</v>
      </c>
      <c r="AD21" s="51">
        <v>523</v>
      </c>
      <c r="AE21" s="27" t="s">
        <v>391</v>
      </c>
      <c r="AF21" s="27" t="s">
        <v>391</v>
      </c>
      <c r="AG21" s="27" t="s">
        <v>391</v>
      </c>
      <c r="AH21" s="27" t="s">
        <v>391</v>
      </c>
      <c r="AI21" s="27" t="s">
        <v>391</v>
      </c>
      <c r="AJ21" s="27" t="s">
        <v>391</v>
      </c>
      <c r="AK21" s="27" t="s">
        <v>391</v>
      </c>
    </row>
    <row r="22" spans="1:37" x14ac:dyDescent="0.25">
      <c r="A22" s="27" t="s">
        <v>110</v>
      </c>
      <c r="B22" s="51">
        <v>731</v>
      </c>
      <c r="C22" s="51">
        <v>648</v>
      </c>
      <c r="D22" s="51">
        <v>620</v>
      </c>
      <c r="E22" s="51">
        <v>548</v>
      </c>
      <c r="F22" s="51">
        <v>553</v>
      </c>
      <c r="G22" s="51">
        <v>672</v>
      </c>
      <c r="H22" s="51">
        <v>620</v>
      </c>
      <c r="I22" s="51">
        <v>631</v>
      </c>
      <c r="J22" s="51">
        <v>571</v>
      </c>
      <c r="K22" s="51">
        <v>564</v>
      </c>
      <c r="L22" s="51">
        <v>604</v>
      </c>
      <c r="M22" s="51">
        <v>605</v>
      </c>
      <c r="N22" s="51">
        <v>715</v>
      </c>
      <c r="O22" s="51">
        <v>682</v>
      </c>
      <c r="P22" s="51">
        <v>688</v>
      </c>
      <c r="Q22" s="51">
        <v>621</v>
      </c>
      <c r="R22" s="51">
        <v>588</v>
      </c>
      <c r="S22" s="51">
        <v>708</v>
      </c>
      <c r="T22" s="51">
        <v>687</v>
      </c>
      <c r="U22" s="51">
        <v>743</v>
      </c>
      <c r="V22" s="51">
        <v>699</v>
      </c>
      <c r="W22" s="51">
        <v>682</v>
      </c>
      <c r="X22" s="51">
        <v>769</v>
      </c>
      <c r="Y22" s="51">
        <v>802</v>
      </c>
      <c r="Z22" s="51">
        <v>875</v>
      </c>
      <c r="AA22" s="51">
        <v>796</v>
      </c>
      <c r="AB22" s="51">
        <v>653</v>
      </c>
      <c r="AC22" s="51">
        <v>597</v>
      </c>
      <c r="AD22" s="51">
        <v>529</v>
      </c>
      <c r="AE22" s="27" t="s">
        <v>391</v>
      </c>
      <c r="AF22" s="27" t="s">
        <v>391</v>
      </c>
      <c r="AG22" s="27" t="s">
        <v>391</v>
      </c>
      <c r="AH22" s="27" t="s">
        <v>391</v>
      </c>
      <c r="AI22" s="27" t="s">
        <v>391</v>
      </c>
      <c r="AJ22" s="27" t="s">
        <v>391</v>
      </c>
      <c r="AK22" s="27" t="s">
        <v>391</v>
      </c>
    </row>
    <row r="23" spans="1:37" x14ac:dyDescent="0.25">
      <c r="A23" s="27" t="s">
        <v>111</v>
      </c>
      <c r="B23" s="51">
        <v>11</v>
      </c>
      <c r="C23" s="51">
        <v>9</v>
      </c>
      <c r="D23" s="51">
        <v>6</v>
      </c>
      <c r="E23" s="51">
        <v>8</v>
      </c>
      <c r="F23" s="51">
        <v>9</v>
      </c>
      <c r="G23" s="51">
        <v>10</v>
      </c>
      <c r="H23" s="51">
        <v>11</v>
      </c>
      <c r="I23" s="51">
        <v>9</v>
      </c>
      <c r="J23" s="51">
        <v>9</v>
      </c>
      <c r="K23" s="51">
        <v>10</v>
      </c>
      <c r="L23" s="51">
        <v>12</v>
      </c>
      <c r="M23" s="51">
        <v>6</v>
      </c>
      <c r="N23" s="51">
        <v>10</v>
      </c>
      <c r="O23" s="51">
        <v>10</v>
      </c>
      <c r="P23" s="51">
        <v>10</v>
      </c>
      <c r="Q23" s="51">
        <v>8</v>
      </c>
      <c r="R23" s="51">
        <v>8</v>
      </c>
      <c r="S23" s="51">
        <v>10</v>
      </c>
      <c r="T23" s="51">
        <v>9</v>
      </c>
      <c r="U23" s="51">
        <v>16</v>
      </c>
      <c r="V23" s="51">
        <v>18</v>
      </c>
      <c r="W23" s="51">
        <v>14</v>
      </c>
      <c r="X23" s="51">
        <v>20</v>
      </c>
      <c r="Y23" s="51">
        <v>14</v>
      </c>
      <c r="Z23" s="51">
        <v>11</v>
      </c>
      <c r="AA23" s="51">
        <v>14</v>
      </c>
      <c r="AB23" s="51">
        <v>10</v>
      </c>
      <c r="AC23" s="51">
        <v>8</v>
      </c>
      <c r="AD23" s="51">
        <v>6</v>
      </c>
      <c r="AE23" s="27" t="s">
        <v>391</v>
      </c>
      <c r="AF23" s="27" t="s">
        <v>391</v>
      </c>
      <c r="AG23" s="27" t="s">
        <v>391</v>
      </c>
      <c r="AH23" s="27" t="s">
        <v>391</v>
      </c>
      <c r="AI23" s="27" t="s">
        <v>391</v>
      </c>
      <c r="AJ23" s="27" t="s">
        <v>391</v>
      </c>
      <c r="AK23" s="27" t="s">
        <v>391</v>
      </c>
    </row>
    <row r="24" spans="1:37" x14ac:dyDescent="0.25">
      <c r="A24" s="27" t="s">
        <v>112</v>
      </c>
      <c r="B24" s="51">
        <v>1056</v>
      </c>
      <c r="C24" s="51">
        <v>1034</v>
      </c>
      <c r="D24" s="51">
        <v>960</v>
      </c>
      <c r="E24" s="51">
        <v>889</v>
      </c>
      <c r="F24" s="51">
        <v>865</v>
      </c>
      <c r="G24" s="51">
        <v>1008</v>
      </c>
      <c r="H24" s="51">
        <v>981</v>
      </c>
      <c r="I24" s="51">
        <v>970</v>
      </c>
      <c r="J24" s="51">
        <v>970</v>
      </c>
      <c r="K24" s="51">
        <v>960</v>
      </c>
      <c r="L24" s="51">
        <v>977</v>
      </c>
      <c r="M24" s="51">
        <v>925</v>
      </c>
      <c r="N24" s="51">
        <v>1076</v>
      </c>
      <c r="O24" s="51">
        <v>1101</v>
      </c>
      <c r="P24" s="51">
        <v>1059</v>
      </c>
      <c r="Q24" s="51">
        <v>993</v>
      </c>
      <c r="R24" s="51">
        <v>986</v>
      </c>
      <c r="S24" s="51">
        <v>1250</v>
      </c>
      <c r="T24" s="51">
        <v>1194</v>
      </c>
      <c r="U24" s="51">
        <v>1239</v>
      </c>
      <c r="V24" s="51">
        <v>1200</v>
      </c>
      <c r="W24" s="51">
        <v>1238</v>
      </c>
      <c r="X24" s="51">
        <v>1267</v>
      </c>
      <c r="Y24" s="51">
        <v>1379</v>
      </c>
      <c r="Z24" s="51">
        <v>1483</v>
      </c>
      <c r="AA24" s="51">
        <v>1197</v>
      </c>
      <c r="AB24" s="51">
        <v>1037</v>
      </c>
      <c r="AC24" s="51">
        <v>978</v>
      </c>
      <c r="AD24" s="51">
        <v>914</v>
      </c>
      <c r="AE24" s="27" t="s">
        <v>391</v>
      </c>
      <c r="AF24" s="27" t="s">
        <v>391</v>
      </c>
      <c r="AG24" s="27" t="s">
        <v>391</v>
      </c>
      <c r="AH24" s="27" t="s">
        <v>391</v>
      </c>
      <c r="AI24" s="27" t="s">
        <v>391</v>
      </c>
      <c r="AJ24" s="27" t="s">
        <v>391</v>
      </c>
      <c r="AK24" s="27" t="s">
        <v>391</v>
      </c>
    </row>
    <row r="25" spans="1:37" x14ac:dyDescent="0.25">
      <c r="A25" s="27" t="s">
        <v>112</v>
      </c>
      <c r="B25" s="51">
        <v>1056</v>
      </c>
      <c r="C25" s="51">
        <v>1034</v>
      </c>
      <c r="D25" s="51">
        <v>960</v>
      </c>
      <c r="E25" s="51">
        <v>889</v>
      </c>
      <c r="F25" s="51">
        <v>865</v>
      </c>
      <c r="G25" s="51">
        <v>1008</v>
      </c>
      <c r="H25" s="51">
        <v>981</v>
      </c>
      <c r="I25" s="51">
        <v>970</v>
      </c>
      <c r="J25" s="51">
        <v>970</v>
      </c>
      <c r="K25" s="51">
        <v>960</v>
      </c>
      <c r="L25" s="51">
        <v>977</v>
      </c>
      <c r="M25" s="51">
        <v>925</v>
      </c>
      <c r="N25" s="51">
        <v>1076</v>
      </c>
      <c r="O25" s="51">
        <v>1101</v>
      </c>
      <c r="P25" s="51">
        <v>1059</v>
      </c>
      <c r="Q25" s="51">
        <v>993</v>
      </c>
      <c r="R25" s="51">
        <v>986</v>
      </c>
      <c r="S25" s="51">
        <v>1250</v>
      </c>
      <c r="T25" s="51">
        <v>1194</v>
      </c>
      <c r="U25" s="51">
        <v>1239</v>
      </c>
      <c r="V25" s="51">
        <v>1200</v>
      </c>
      <c r="W25" s="51">
        <v>1238</v>
      </c>
      <c r="X25" s="51">
        <v>1267</v>
      </c>
      <c r="Y25" s="51">
        <v>1379</v>
      </c>
      <c r="Z25" s="51">
        <v>1483</v>
      </c>
      <c r="AA25" s="51">
        <v>1197</v>
      </c>
      <c r="AB25" s="51">
        <v>1037</v>
      </c>
      <c r="AC25" s="51">
        <v>978</v>
      </c>
      <c r="AD25" s="51">
        <v>914</v>
      </c>
      <c r="AE25" s="27" t="s">
        <v>391</v>
      </c>
      <c r="AF25" s="27" t="s">
        <v>391</v>
      </c>
      <c r="AG25" s="27" t="s">
        <v>391</v>
      </c>
      <c r="AH25" s="27" t="s">
        <v>391</v>
      </c>
      <c r="AI25" s="27" t="s">
        <v>391</v>
      </c>
      <c r="AJ25" s="27" t="s">
        <v>391</v>
      </c>
      <c r="AK25" s="27" t="s">
        <v>391</v>
      </c>
    </row>
    <row r="26" spans="1:37" x14ac:dyDescent="0.25">
      <c r="A26" s="27" t="s">
        <v>113</v>
      </c>
      <c r="B26" s="51">
        <v>736</v>
      </c>
      <c r="C26" s="51">
        <v>697</v>
      </c>
      <c r="D26" s="51">
        <v>638</v>
      </c>
      <c r="E26" s="51">
        <v>547</v>
      </c>
      <c r="F26" s="51">
        <v>523</v>
      </c>
      <c r="G26" s="51">
        <v>623</v>
      </c>
      <c r="H26" s="51">
        <v>609</v>
      </c>
      <c r="I26" s="51">
        <v>608</v>
      </c>
      <c r="J26" s="51">
        <v>582</v>
      </c>
      <c r="K26" s="51">
        <v>584</v>
      </c>
      <c r="L26" s="51">
        <v>610</v>
      </c>
      <c r="M26" s="51">
        <v>643</v>
      </c>
      <c r="N26" s="51">
        <v>757</v>
      </c>
      <c r="O26" s="51">
        <v>776</v>
      </c>
      <c r="P26" s="51">
        <v>738</v>
      </c>
      <c r="Q26" s="51">
        <v>674</v>
      </c>
      <c r="R26" s="51">
        <v>645</v>
      </c>
      <c r="S26" s="51">
        <v>835</v>
      </c>
      <c r="T26" s="51">
        <v>823</v>
      </c>
      <c r="U26" s="51">
        <v>815</v>
      </c>
      <c r="V26" s="51">
        <v>811</v>
      </c>
      <c r="W26" s="51">
        <v>853</v>
      </c>
      <c r="X26" s="51">
        <v>872</v>
      </c>
      <c r="Y26" s="51">
        <v>978</v>
      </c>
      <c r="Z26" s="51">
        <v>1129</v>
      </c>
      <c r="AA26" s="51">
        <v>938</v>
      </c>
      <c r="AB26" s="51">
        <v>777</v>
      </c>
      <c r="AC26" s="51">
        <v>683</v>
      </c>
      <c r="AD26" s="51">
        <v>626</v>
      </c>
      <c r="AE26" s="27" t="s">
        <v>391</v>
      </c>
      <c r="AF26" s="27" t="s">
        <v>391</v>
      </c>
      <c r="AG26" s="27" t="s">
        <v>391</v>
      </c>
      <c r="AH26" s="27" t="s">
        <v>391</v>
      </c>
      <c r="AI26" s="27" t="s">
        <v>391</v>
      </c>
      <c r="AJ26" s="27" t="s">
        <v>391</v>
      </c>
      <c r="AK26" s="27" t="s">
        <v>391</v>
      </c>
    </row>
    <row r="27" spans="1:37" x14ac:dyDescent="0.25">
      <c r="A27" s="27" t="s">
        <v>114</v>
      </c>
      <c r="B27" s="51">
        <v>825</v>
      </c>
      <c r="C27" s="51">
        <v>805</v>
      </c>
      <c r="D27" s="51">
        <v>706</v>
      </c>
      <c r="E27" s="51">
        <v>666</v>
      </c>
      <c r="F27" s="51">
        <v>684</v>
      </c>
      <c r="G27" s="51">
        <v>829</v>
      </c>
      <c r="H27" s="51">
        <v>792</v>
      </c>
      <c r="I27" s="51">
        <v>789</v>
      </c>
      <c r="J27" s="51">
        <v>758</v>
      </c>
      <c r="K27" s="51">
        <v>752</v>
      </c>
      <c r="L27" s="51">
        <v>770</v>
      </c>
      <c r="M27" s="51">
        <v>802</v>
      </c>
      <c r="N27" s="51">
        <v>918</v>
      </c>
      <c r="O27" s="51">
        <v>941</v>
      </c>
      <c r="P27" s="51">
        <v>896</v>
      </c>
      <c r="Q27" s="51">
        <v>879</v>
      </c>
      <c r="R27" s="51">
        <v>793</v>
      </c>
      <c r="S27" s="51">
        <v>1009</v>
      </c>
      <c r="T27" s="51">
        <v>978</v>
      </c>
      <c r="U27" s="51">
        <v>1078</v>
      </c>
      <c r="V27" s="51">
        <v>1049</v>
      </c>
      <c r="W27" s="51">
        <v>1095</v>
      </c>
      <c r="X27" s="51">
        <v>1085</v>
      </c>
      <c r="Y27" s="51">
        <v>1148</v>
      </c>
      <c r="Z27" s="51">
        <v>1220</v>
      </c>
      <c r="AA27" s="51">
        <v>1038</v>
      </c>
      <c r="AB27" s="51">
        <v>929</v>
      </c>
      <c r="AC27" s="51">
        <v>871</v>
      </c>
      <c r="AD27" s="51">
        <v>763</v>
      </c>
      <c r="AE27" s="27" t="s">
        <v>391</v>
      </c>
      <c r="AF27" s="27" t="s">
        <v>391</v>
      </c>
      <c r="AG27" s="27" t="s">
        <v>391</v>
      </c>
      <c r="AH27" s="27" t="s">
        <v>391</v>
      </c>
      <c r="AI27" s="27" t="s">
        <v>391</v>
      </c>
      <c r="AJ27" s="27" t="s">
        <v>391</v>
      </c>
      <c r="AK27" s="27" t="s">
        <v>391</v>
      </c>
    </row>
    <row r="28" spans="1:37" x14ac:dyDescent="0.25">
      <c r="A28" s="27" t="s">
        <v>115</v>
      </c>
      <c r="B28" s="51">
        <v>1593</v>
      </c>
      <c r="C28" s="51">
        <v>1534</v>
      </c>
      <c r="D28" s="51">
        <v>1387</v>
      </c>
      <c r="E28" s="51">
        <v>1271</v>
      </c>
      <c r="F28" s="51">
        <v>1268</v>
      </c>
      <c r="G28" s="51">
        <v>1492</v>
      </c>
      <c r="H28" s="51">
        <v>1431</v>
      </c>
      <c r="I28" s="51">
        <v>1443</v>
      </c>
      <c r="J28" s="51">
        <v>1403</v>
      </c>
      <c r="K28" s="51">
        <v>1443</v>
      </c>
      <c r="L28" s="51">
        <v>1498</v>
      </c>
      <c r="M28" s="51">
        <v>1399</v>
      </c>
      <c r="N28" s="51">
        <v>1636</v>
      </c>
      <c r="O28" s="51">
        <v>1639</v>
      </c>
      <c r="P28" s="51">
        <v>1649</v>
      </c>
      <c r="Q28" s="51">
        <v>1591</v>
      </c>
      <c r="R28" s="51">
        <v>1547</v>
      </c>
      <c r="S28" s="51">
        <v>1898</v>
      </c>
      <c r="T28" s="51">
        <v>1852</v>
      </c>
      <c r="U28" s="51">
        <v>1968</v>
      </c>
      <c r="V28" s="51">
        <v>1884</v>
      </c>
      <c r="W28" s="51">
        <v>2062</v>
      </c>
      <c r="X28" s="51">
        <v>2077</v>
      </c>
      <c r="Y28" s="51">
        <v>2162</v>
      </c>
      <c r="Z28" s="51">
        <v>2397</v>
      </c>
      <c r="AA28" s="51">
        <v>1949</v>
      </c>
      <c r="AB28" s="51">
        <v>1604</v>
      </c>
      <c r="AC28" s="51">
        <v>1553</v>
      </c>
      <c r="AD28" s="51">
        <v>1482</v>
      </c>
      <c r="AE28" s="27" t="s">
        <v>391</v>
      </c>
      <c r="AF28" s="27" t="s">
        <v>391</v>
      </c>
      <c r="AG28" s="27" t="s">
        <v>391</v>
      </c>
      <c r="AH28" s="27" t="s">
        <v>391</v>
      </c>
      <c r="AI28" s="27" t="s">
        <v>391</v>
      </c>
      <c r="AJ28" s="27" t="s">
        <v>391</v>
      </c>
      <c r="AK28" s="27" t="s">
        <v>391</v>
      </c>
    </row>
    <row r="29" spans="1:37" x14ac:dyDescent="0.25">
      <c r="A29" s="27" t="s">
        <v>32</v>
      </c>
      <c r="B29" s="51">
        <v>238</v>
      </c>
      <c r="C29" s="51">
        <v>243</v>
      </c>
      <c r="D29" s="51">
        <v>218</v>
      </c>
      <c r="E29" s="51">
        <v>194</v>
      </c>
      <c r="F29" s="51">
        <v>191</v>
      </c>
      <c r="G29" s="51">
        <v>210</v>
      </c>
      <c r="H29" s="51">
        <v>195</v>
      </c>
      <c r="I29" s="51">
        <v>198</v>
      </c>
      <c r="J29" s="51">
        <v>206</v>
      </c>
      <c r="K29" s="51">
        <v>213</v>
      </c>
      <c r="L29" s="51">
        <v>210</v>
      </c>
      <c r="M29" s="51">
        <v>205</v>
      </c>
      <c r="N29" s="51">
        <v>254</v>
      </c>
      <c r="O29" s="51">
        <v>269</v>
      </c>
      <c r="P29" s="51">
        <v>250</v>
      </c>
      <c r="Q29" s="51">
        <v>236</v>
      </c>
      <c r="R29" s="51">
        <v>229</v>
      </c>
      <c r="S29" s="51">
        <v>278</v>
      </c>
      <c r="T29" s="51">
        <v>242</v>
      </c>
      <c r="U29" s="51">
        <v>270</v>
      </c>
      <c r="V29" s="51">
        <v>251</v>
      </c>
      <c r="W29" s="51">
        <v>264</v>
      </c>
      <c r="X29" s="51">
        <v>270</v>
      </c>
      <c r="Y29" s="51">
        <v>315</v>
      </c>
      <c r="Z29" s="51">
        <v>362</v>
      </c>
      <c r="AA29" s="51">
        <v>312</v>
      </c>
      <c r="AB29" s="51">
        <v>255</v>
      </c>
      <c r="AC29" s="51">
        <v>232</v>
      </c>
      <c r="AD29" s="51">
        <v>202</v>
      </c>
      <c r="AE29" s="27" t="s">
        <v>391</v>
      </c>
      <c r="AF29" s="27" t="s">
        <v>391</v>
      </c>
      <c r="AG29" s="27" t="s">
        <v>391</v>
      </c>
      <c r="AH29" s="27" t="s">
        <v>391</v>
      </c>
      <c r="AI29" s="27" t="s">
        <v>391</v>
      </c>
      <c r="AJ29" s="27" t="s">
        <v>391</v>
      </c>
      <c r="AK29" s="27" t="s">
        <v>391</v>
      </c>
    </row>
    <row r="30" spans="1:37" x14ac:dyDescent="0.25">
      <c r="A30" s="27" t="s">
        <v>3</v>
      </c>
      <c r="B30" s="51">
        <v>23</v>
      </c>
      <c r="C30" s="51">
        <v>18</v>
      </c>
      <c r="D30" s="51">
        <v>18</v>
      </c>
      <c r="E30" s="51">
        <v>17</v>
      </c>
      <c r="F30" s="51">
        <v>20</v>
      </c>
      <c r="G30" s="51">
        <v>19</v>
      </c>
      <c r="H30" s="51">
        <v>17</v>
      </c>
      <c r="I30" s="51">
        <v>18</v>
      </c>
      <c r="J30" s="51">
        <v>19</v>
      </c>
      <c r="K30" s="51">
        <v>19</v>
      </c>
      <c r="L30" s="51">
        <v>21</v>
      </c>
      <c r="M30" s="51">
        <v>20</v>
      </c>
      <c r="N30" s="51">
        <v>20</v>
      </c>
      <c r="O30" s="51">
        <v>19</v>
      </c>
      <c r="P30" s="51">
        <v>19</v>
      </c>
      <c r="Q30" s="51">
        <v>16</v>
      </c>
      <c r="R30" s="51">
        <v>17</v>
      </c>
      <c r="S30" s="51">
        <v>23</v>
      </c>
      <c r="T30" s="51">
        <v>22</v>
      </c>
      <c r="U30" s="51">
        <v>22</v>
      </c>
      <c r="V30" s="51">
        <v>23</v>
      </c>
      <c r="W30" s="51">
        <v>23</v>
      </c>
      <c r="X30" s="51">
        <v>27</v>
      </c>
      <c r="Y30" s="51">
        <v>25</v>
      </c>
      <c r="Z30" s="51">
        <v>27</v>
      </c>
      <c r="AA30" s="51">
        <v>21</v>
      </c>
      <c r="AB30" s="51">
        <v>18</v>
      </c>
      <c r="AC30" s="51">
        <v>19</v>
      </c>
      <c r="AD30" s="51">
        <v>16</v>
      </c>
      <c r="AE30" s="27" t="s">
        <v>391</v>
      </c>
      <c r="AF30" s="27" t="s">
        <v>391</v>
      </c>
      <c r="AG30" s="27" t="s">
        <v>391</v>
      </c>
      <c r="AH30" s="27" t="s">
        <v>391</v>
      </c>
      <c r="AI30" s="27" t="s">
        <v>391</v>
      </c>
      <c r="AJ30" s="27" t="s">
        <v>391</v>
      </c>
      <c r="AK30" s="27" t="s">
        <v>391</v>
      </c>
    </row>
    <row r="31" spans="1:37" x14ac:dyDescent="0.25">
      <c r="A31" s="27" t="s">
        <v>33</v>
      </c>
      <c r="B31" s="51">
        <v>175</v>
      </c>
      <c r="C31" s="51">
        <v>162</v>
      </c>
      <c r="D31" s="51">
        <v>145</v>
      </c>
      <c r="E31" s="51">
        <v>129</v>
      </c>
      <c r="F31" s="51">
        <v>128</v>
      </c>
      <c r="G31" s="51">
        <v>165</v>
      </c>
      <c r="H31" s="51">
        <v>167</v>
      </c>
      <c r="I31" s="51">
        <v>155</v>
      </c>
      <c r="J31" s="51">
        <v>137</v>
      </c>
      <c r="K31" s="51">
        <v>130</v>
      </c>
      <c r="L31" s="51">
        <v>137</v>
      </c>
      <c r="M31" s="51">
        <v>138</v>
      </c>
      <c r="N31" s="51">
        <v>171</v>
      </c>
      <c r="O31" s="51">
        <v>167</v>
      </c>
      <c r="P31" s="51">
        <v>165</v>
      </c>
      <c r="Q31" s="51">
        <v>157</v>
      </c>
      <c r="R31" s="51">
        <v>164</v>
      </c>
      <c r="S31" s="51">
        <v>224</v>
      </c>
      <c r="T31" s="51">
        <v>209</v>
      </c>
      <c r="U31" s="51">
        <v>203</v>
      </c>
      <c r="V31" s="51">
        <v>183</v>
      </c>
      <c r="W31" s="51">
        <v>185</v>
      </c>
      <c r="X31" s="51">
        <v>194</v>
      </c>
      <c r="Y31" s="51">
        <v>184</v>
      </c>
      <c r="Z31" s="51">
        <v>232</v>
      </c>
      <c r="AA31" s="51">
        <v>176</v>
      </c>
      <c r="AB31" s="51">
        <v>157</v>
      </c>
      <c r="AC31" s="51">
        <v>132</v>
      </c>
      <c r="AD31" s="51">
        <v>139</v>
      </c>
      <c r="AE31" s="27" t="s">
        <v>391</v>
      </c>
      <c r="AF31" s="27" t="s">
        <v>391</v>
      </c>
      <c r="AG31" s="27" t="s">
        <v>391</v>
      </c>
      <c r="AH31" s="27" t="s">
        <v>391</v>
      </c>
      <c r="AI31" s="27" t="s">
        <v>391</v>
      </c>
      <c r="AJ31" s="27" t="s">
        <v>391</v>
      </c>
      <c r="AK31" s="27" t="s">
        <v>391</v>
      </c>
    </row>
    <row r="32" spans="1:37" x14ac:dyDescent="0.25">
      <c r="A32" s="27" t="s">
        <v>97</v>
      </c>
      <c r="B32" s="51">
        <v>92818</v>
      </c>
      <c r="C32" s="51">
        <v>88707</v>
      </c>
      <c r="D32" s="51">
        <v>80313</v>
      </c>
      <c r="E32" s="51">
        <v>73318</v>
      </c>
      <c r="F32" s="51">
        <v>73528</v>
      </c>
      <c r="G32" s="51">
        <v>84504</v>
      </c>
      <c r="H32" s="51">
        <v>81610</v>
      </c>
      <c r="I32" s="51">
        <v>81347</v>
      </c>
      <c r="J32" s="51">
        <v>78180</v>
      </c>
      <c r="K32" s="51">
        <v>78499</v>
      </c>
      <c r="L32" s="51">
        <v>81874</v>
      </c>
      <c r="M32" s="51">
        <v>81293</v>
      </c>
      <c r="N32" s="51">
        <v>96549</v>
      </c>
      <c r="O32" s="51">
        <v>98228</v>
      </c>
      <c r="P32" s="51">
        <v>94901</v>
      </c>
      <c r="Q32" s="51">
        <v>88754</v>
      </c>
      <c r="R32" s="51">
        <v>86498</v>
      </c>
      <c r="S32" s="51">
        <v>106593</v>
      </c>
      <c r="T32" s="51">
        <v>104258</v>
      </c>
      <c r="U32" s="51">
        <v>105339</v>
      </c>
      <c r="V32" s="51">
        <v>101808</v>
      </c>
      <c r="W32" s="51">
        <v>106223</v>
      </c>
      <c r="X32" s="51">
        <v>111166</v>
      </c>
      <c r="Y32" s="51">
        <v>118956</v>
      </c>
      <c r="Z32" s="51">
        <v>132370</v>
      </c>
      <c r="AA32" s="51">
        <v>109509</v>
      </c>
      <c r="AB32" s="51">
        <v>93926</v>
      </c>
      <c r="AC32" s="51">
        <v>85336</v>
      </c>
      <c r="AD32" s="51">
        <v>79312</v>
      </c>
      <c r="AE32" s="27" t="s">
        <v>391</v>
      </c>
      <c r="AF32" s="27" t="s">
        <v>391</v>
      </c>
      <c r="AG32" s="27" t="s">
        <v>391</v>
      </c>
      <c r="AH32" s="27" t="s">
        <v>391</v>
      </c>
      <c r="AI32" s="27" t="s">
        <v>391</v>
      </c>
      <c r="AJ32" s="27" t="s">
        <v>391</v>
      </c>
      <c r="AK32" s="27" t="s">
        <v>391</v>
      </c>
    </row>
    <row r="33" spans="1:37" x14ac:dyDescent="0.25">
      <c r="A33" s="27" t="s">
        <v>116</v>
      </c>
      <c r="B33" s="51">
        <v>7762</v>
      </c>
      <c r="C33" s="51">
        <v>7395</v>
      </c>
      <c r="D33" s="51">
        <v>6873</v>
      </c>
      <c r="E33" s="51">
        <v>6246</v>
      </c>
      <c r="F33" s="51">
        <v>6197</v>
      </c>
      <c r="G33" s="51">
        <v>7459</v>
      </c>
      <c r="H33" s="51">
        <v>7226</v>
      </c>
      <c r="I33" s="51">
        <v>7098</v>
      </c>
      <c r="J33" s="51">
        <v>6919</v>
      </c>
      <c r="K33" s="51">
        <v>6806</v>
      </c>
      <c r="L33" s="51">
        <v>7124</v>
      </c>
      <c r="M33" s="51">
        <v>7088</v>
      </c>
      <c r="N33" s="51">
        <v>8488</v>
      </c>
      <c r="O33" s="51">
        <v>8640</v>
      </c>
      <c r="P33" s="51">
        <v>8405</v>
      </c>
      <c r="Q33" s="51">
        <v>7836</v>
      </c>
      <c r="R33" s="51">
        <v>7475</v>
      </c>
      <c r="S33" s="51">
        <v>9481</v>
      </c>
      <c r="T33" s="51">
        <v>9601</v>
      </c>
      <c r="U33" s="51">
        <v>9422</v>
      </c>
      <c r="V33" s="51">
        <v>9258</v>
      </c>
      <c r="W33" s="51">
        <v>9517</v>
      </c>
      <c r="X33" s="51">
        <v>10033</v>
      </c>
      <c r="Y33" s="51">
        <v>10927</v>
      </c>
      <c r="Z33" s="51">
        <v>11714</v>
      </c>
      <c r="AA33" s="51">
        <v>9653</v>
      </c>
      <c r="AB33" s="51">
        <v>8298</v>
      </c>
      <c r="AC33" s="51">
        <v>7545</v>
      </c>
      <c r="AD33" s="51">
        <v>7023</v>
      </c>
      <c r="AE33" s="27" t="s">
        <v>391</v>
      </c>
      <c r="AF33" s="27" t="s">
        <v>391</v>
      </c>
      <c r="AG33" s="27" t="s">
        <v>391</v>
      </c>
      <c r="AH33" s="27" t="s">
        <v>391</v>
      </c>
      <c r="AI33" s="27" t="s">
        <v>391</v>
      </c>
      <c r="AJ33" s="27" t="s">
        <v>391</v>
      </c>
      <c r="AK33" s="27" t="s">
        <v>391</v>
      </c>
    </row>
    <row r="34" spans="1:37" x14ac:dyDescent="0.25">
      <c r="A34" s="27" t="s">
        <v>117</v>
      </c>
      <c r="B34" s="51">
        <v>11855</v>
      </c>
      <c r="C34" s="51">
        <v>11308</v>
      </c>
      <c r="D34" s="51">
        <v>10455</v>
      </c>
      <c r="E34" s="51">
        <v>9539</v>
      </c>
      <c r="F34" s="51">
        <v>9402</v>
      </c>
      <c r="G34" s="51">
        <v>11276</v>
      </c>
      <c r="H34" s="51">
        <v>10950</v>
      </c>
      <c r="I34" s="51">
        <v>10700</v>
      </c>
      <c r="J34" s="51">
        <v>10374</v>
      </c>
      <c r="K34" s="51">
        <v>10252</v>
      </c>
      <c r="L34" s="51">
        <v>10657</v>
      </c>
      <c r="M34" s="51">
        <v>10619</v>
      </c>
      <c r="N34" s="51">
        <v>12715</v>
      </c>
      <c r="O34" s="51">
        <v>12991</v>
      </c>
      <c r="P34" s="51">
        <v>12728</v>
      </c>
      <c r="Q34" s="51">
        <v>11963</v>
      </c>
      <c r="R34" s="51">
        <v>11363</v>
      </c>
      <c r="S34" s="51">
        <v>14515</v>
      </c>
      <c r="T34" s="51">
        <v>14626</v>
      </c>
      <c r="U34" s="51">
        <v>14377</v>
      </c>
      <c r="V34" s="51">
        <v>13876</v>
      </c>
      <c r="W34" s="51">
        <v>14362</v>
      </c>
      <c r="X34" s="51">
        <v>15008</v>
      </c>
      <c r="Y34" s="51">
        <v>16327</v>
      </c>
      <c r="Z34" s="51">
        <v>17660</v>
      </c>
      <c r="AA34" s="51">
        <v>14647</v>
      </c>
      <c r="AB34" s="51">
        <v>12604</v>
      </c>
      <c r="AC34" s="51">
        <v>11439</v>
      </c>
      <c r="AD34" s="51">
        <v>10566</v>
      </c>
      <c r="AE34" s="27" t="s">
        <v>391</v>
      </c>
      <c r="AF34" s="27" t="s">
        <v>391</v>
      </c>
      <c r="AG34" s="27" t="s">
        <v>391</v>
      </c>
      <c r="AH34" s="27" t="s">
        <v>391</v>
      </c>
      <c r="AI34" s="27" t="s">
        <v>391</v>
      </c>
      <c r="AJ34" s="27" t="s">
        <v>391</v>
      </c>
      <c r="AK34" s="27" t="s">
        <v>391</v>
      </c>
    </row>
    <row r="35" spans="1:37" x14ac:dyDescent="0.25">
      <c r="A35" s="27" t="s">
        <v>118</v>
      </c>
      <c r="B35" s="51">
        <v>1011</v>
      </c>
      <c r="C35" s="51">
        <v>961</v>
      </c>
      <c r="D35" s="51">
        <v>848</v>
      </c>
      <c r="E35" s="51">
        <v>746</v>
      </c>
      <c r="F35" s="51">
        <v>740</v>
      </c>
      <c r="G35" s="51">
        <v>875</v>
      </c>
      <c r="H35" s="51">
        <v>825</v>
      </c>
      <c r="I35" s="51">
        <v>777</v>
      </c>
      <c r="J35" s="51">
        <v>773</v>
      </c>
      <c r="K35" s="51">
        <v>756</v>
      </c>
      <c r="L35" s="51">
        <v>802</v>
      </c>
      <c r="M35" s="51">
        <v>830</v>
      </c>
      <c r="N35" s="51">
        <v>1044</v>
      </c>
      <c r="O35" s="51">
        <v>1091</v>
      </c>
      <c r="P35" s="51">
        <v>1039</v>
      </c>
      <c r="Q35" s="51">
        <v>930</v>
      </c>
      <c r="R35" s="51">
        <v>839</v>
      </c>
      <c r="S35" s="51">
        <v>1024</v>
      </c>
      <c r="T35" s="51">
        <v>1054</v>
      </c>
      <c r="U35" s="51">
        <v>969</v>
      </c>
      <c r="V35" s="51">
        <v>911</v>
      </c>
      <c r="W35" s="51">
        <v>971</v>
      </c>
      <c r="X35" s="51">
        <v>1078</v>
      </c>
      <c r="Y35" s="51">
        <v>1205</v>
      </c>
      <c r="Z35" s="51">
        <v>1440</v>
      </c>
      <c r="AA35" s="51">
        <v>1195</v>
      </c>
      <c r="AB35" s="51">
        <v>1052</v>
      </c>
      <c r="AC35" s="51">
        <v>861</v>
      </c>
      <c r="AD35" s="51">
        <v>761</v>
      </c>
      <c r="AE35" s="27" t="s">
        <v>391</v>
      </c>
      <c r="AF35" s="27" t="s">
        <v>391</v>
      </c>
      <c r="AG35" s="27" t="s">
        <v>391</v>
      </c>
      <c r="AH35" s="27" t="s">
        <v>391</v>
      </c>
      <c r="AI35" s="27" t="s">
        <v>391</v>
      </c>
      <c r="AJ35" s="27" t="s">
        <v>391</v>
      </c>
      <c r="AK35" s="27" t="s">
        <v>391</v>
      </c>
    </row>
    <row r="36" spans="1:37" x14ac:dyDescent="0.25">
      <c r="A36" s="27" t="s">
        <v>4</v>
      </c>
      <c r="B36" s="51">
        <v>194</v>
      </c>
      <c r="C36" s="51">
        <v>197</v>
      </c>
      <c r="D36" s="51">
        <v>195</v>
      </c>
      <c r="E36" s="51">
        <v>151</v>
      </c>
      <c r="F36" s="51">
        <v>142</v>
      </c>
      <c r="G36" s="51">
        <v>151</v>
      </c>
      <c r="H36" s="51">
        <v>172</v>
      </c>
      <c r="I36" s="51">
        <v>145</v>
      </c>
      <c r="J36" s="51">
        <v>131</v>
      </c>
      <c r="K36" s="51">
        <v>125</v>
      </c>
      <c r="L36" s="51">
        <v>139</v>
      </c>
      <c r="M36" s="51">
        <v>148</v>
      </c>
      <c r="N36" s="51">
        <v>178</v>
      </c>
      <c r="O36" s="51">
        <v>182</v>
      </c>
      <c r="P36" s="51">
        <v>179</v>
      </c>
      <c r="Q36" s="51">
        <v>161</v>
      </c>
      <c r="R36" s="51">
        <v>142</v>
      </c>
      <c r="S36" s="51">
        <v>197</v>
      </c>
      <c r="T36" s="51">
        <v>200</v>
      </c>
      <c r="U36" s="51">
        <v>186</v>
      </c>
      <c r="V36" s="51">
        <v>163</v>
      </c>
      <c r="W36" s="51">
        <v>165</v>
      </c>
      <c r="X36" s="51">
        <v>173</v>
      </c>
      <c r="Y36" s="51">
        <v>217</v>
      </c>
      <c r="Z36" s="51">
        <v>255</v>
      </c>
      <c r="AA36" s="51">
        <v>224</v>
      </c>
      <c r="AB36" s="51">
        <v>191</v>
      </c>
      <c r="AC36" s="51">
        <v>155</v>
      </c>
      <c r="AD36" s="51">
        <v>135</v>
      </c>
      <c r="AE36" s="27" t="s">
        <v>391</v>
      </c>
      <c r="AF36" s="27" t="s">
        <v>391</v>
      </c>
      <c r="AG36" s="27" t="s">
        <v>391</v>
      </c>
      <c r="AH36" s="27" t="s">
        <v>391</v>
      </c>
      <c r="AI36" s="27" t="s">
        <v>391</v>
      </c>
      <c r="AJ36" s="27" t="s">
        <v>391</v>
      </c>
      <c r="AK36" s="27" t="s">
        <v>391</v>
      </c>
    </row>
    <row r="37" spans="1:37" x14ac:dyDescent="0.25">
      <c r="A37" s="27" t="s">
        <v>5</v>
      </c>
      <c r="B37" s="51">
        <v>81</v>
      </c>
      <c r="C37" s="51">
        <v>75</v>
      </c>
      <c r="D37" s="51">
        <v>67</v>
      </c>
      <c r="E37" s="51">
        <v>54</v>
      </c>
      <c r="F37" s="51">
        <v>50</v>
      </c>
      <c r="G37" s="51">
        <v>57</v>
      </c>
      <c r="H37" s="51">
        <v>62</v>
      </c>
      <c r="I37" s="51">
        <v>59</v>
      </c>
      <c r="J37" s="51">
        <v>57</v>
      </c>
      <c r="K37" s="51">
        <v>55</v>
      </c>
      <c r="L37" s="51">
        <v>66</v>
      </c>
      <c r="M37" s="51">
        <v>65</v>
      </c>
      <c r="N37" s="51">
        <v>76</v>
      </c>
      <c r="O37" s="51">
        <v>77</v>
      </c>
      <c r="P37" s="51">
        <v>69</v>
      </c>
      <c r="Q37" s="51">
        <v>69</v>
      </c>
      <c r="R37" s="51">
        <v>64</v>
      </c>
      <c r="S37" s="51">
        <v>76</v>
      </c>
      <c r="T37" s="51">
        <v>85</v>
      </c>
      <c r="U37" s="51">
        <v>91</v>
      </c>
      <c r="V37" s="51">
        <v>89</v>
      </c>
      <c r="W37" s="51">
        <v>90</v>
      </c>
      <c r="X37" s="51">
        <v>93</v>
      </c>
      <c r="Y37" s="51">
        <v>108</v>
      </c>
      <c r="Z37" s="51">
        <v>116</v>
      </c>
      <c r="AA37" s="51">
        <v>113</v>
      </c>
      <c r="AB37" s="51">
        <v>88</v>
      </c>
      <c r="AC37" s="51">
        <v>81</v>
      </c>
      <c r="AD37" s="51">
        <v>73</v>
      </c>
      <c r="AE37" s="27" t="s">
        <v>391</v>
      </c>
      <c r="AF37" s="27" t="s">
        <v>391</v>
      </c>
      <c r="AG37" s="27" t="s">
        <v>391</v>
      </c>
      <c r="AH37" s="27" t="s">
        <v>391</v>
      </c>
      <c r="AI37" s="27" t="s">
        <v>391</v>
      </c>
      <c r="AJ37" s="27" t="s">
        <v>391</v>
      </c>
      <c r="AK37" s="27" t="s">
        <v>391</v>
      </c>
    </row>
    <row r="38" spans="1:37" x14ac:dyDescent="0.25">
      <c r="A38" s="27" t="s">
        <v>119</v>
      </c>
      <c r="B38" s="51">
        <v>349</v>
      </c>
      <c r="C38" s="51">
        <v>310</v>
      </c>
      <c r="D38" s="51">
        <v>275</v>
      </c>
      <c r="E38" s="51">
        <v>232</v>
      </c>
      <c r="F38" s="51">
        <v>202</v>
      </c>
      <c r="G38" s="51">
        <v>214</v>
      </c>
      <c r="H38" s="51">
        <v>215</v>
      </c>
      <c r="I38" s="51">
        <v>198</v>
      </c>
      <c r="J38" s="51">
        <v>181</v>
      </c>
      <c r="K38" s="51">
        <v>192</v>
      </c>
      <c r="L38" s="51">
        <v>204</v>
      </c>
      <c r="M38" s="51">
        <v>241</v>
      </c>
      <c r="N38" s="51">
        <v>308</v>
      </c>
      <c r="O38" s="51">
        <v>325</v>
      </c>
      <c r="P38" s="51">
        <v>310</v>
      </c>
      <c r="Q38" s="51">
        <v>277</v>
      </c>
      <c r="R38" s="51">
        <v>221</v>
      </c>
      <c r="S38" s="51">
        <v>247</v>
      </c>
      <c r="T38" s="51">
        <v>254</v>
      </c>
      <c r="U38" s="51">
        <v>244</v>
      </c>
      <c r="V38" s="51">
        <v>235</v>
      </c>
      <c r="W38" s="51">
        <v>257</v>
      </c>
      <c r="X38" s="51">
        <v>273</v>
      </c>
      <c r="Y38" s="51">
        <v>373</v>
      </c>
      <c r="Z38" s="51">
        <v>417</v>
      </c>
      <c r="AA38" s="51">
        <v>396</v>
      </c>
      <c r="AB38" s="51">
        <v>336</v>
      </c>
      <c r="AC38" s="51">
        <v>296</v>
      </c>
      <c r="AD38" s="51">
        <v>222</v>
      </c>
      <c r="AE38" s="27" t="s">
        <v>391</v>
      </c>
      <c r="AF38" s="27" t="s">
        <v>391</v>
      </c>
      <c r="AG38" s="27" t="s">
        <v>391</v>
      </c>
      <c r="AH38" s="27" t="s">
        <v>391</v>
      </c>
      <c r="AI38" s="27" t="s">
        <v>391</v>
      </c>
      <c r="AJ38" s="27" t="s">
        <v>391</v>
      </c>
      <c r="AK38" s="27" t="s">
        <v>391</v>
      </c>
    </row>
    <row r="39" spans="1:37" x14ac:dyDescent="0.25">
      <c r="A39" s="27" t="s">
        <v>6</v>
      </c>
      <c r="B39" s="51">
        <v>50</v>
      </c>
      <c r="C39" s="51">
        <v>47</v>
      </c>
      <c r="D39" s="51">
        <v>39</v>
      </c>
      <c r="E39" s="51">
        <v>37</v>
      </c>
      <c r="F39" s="51">
        <v>35</v>
      </c>
      <c r="G39" s="51">
        <v>40</v>
      </c>
      <c r="H39" s="51">
        <v>42</v>
      </c>
      <c r="I39" s="51">
        <v>48</v>
      </c>
      <c r="J39" s="51">
        <v>48</v>
      </c>
      <c r="K39" s="51">
        <v>45</v>
      </c>
      <c r="L39" s="51">
        <v>46</v>
      </c>
      <c r="M39" s="51">
        <v>48</v>
      </c>
      <c r="N39" s="51">
        <v>50</v>
      </c>
      <c r="O39" s="51">
        <v>58</v>
      </c>
      <c r="P39" s="51">
        <v>63</v>
      </c>
      <c r="Q39" s="51">
        <v>64</v>
      </c>
      <c r="R39" s="51">
        <v>56</v>
      </c>
      <c r="S39" s="51">
        <v>67</v>
      </c>
      <c r="T39" s="51">
        <v>67</v>
      </c>
      <c r="U39" s="51">
        <v>73</v>
      </c>
      <c r="V39" s="51">
        <v>70</v>
      </c>
      <c r="W39" s="51">
        <v>62</v>
      </c>
      <c r="X39" s="51">
        <v>78</v>
      </c>
      <c r="Y39" s="51">
        <v>93</v>
      </c>
      <c r="Z39" s="51">
        <v>95</v>
      </c>
      <c r="AA39" s="51">
        <v>84</v>
      </c>
      <c r="AB39" s="51">
        <v>70</v>
      </c>
      <c r="AC39" s="51">
        <v>63</v>
      </c>
      <c r="AD39" s="51">
        <v>66</v>
      </c>
      <c r="AE39" s="27" t="s">
        <v>391</v>
      </c>
      <c r="AF39" s="27" t="s">
        <v>391</v>
      </c>
      <c r="AG39" s="27" t="s">
        <v>391</v>
      </c>
      <c r="AH39" s="27" t="s">
        <v>391</v>
      </c>
      <c r="AI39" s="27" t="s">
        <v>391</v>
      </c>
      <c r="AJ39" s="27" t="s">
        <v>391</v>
      </c>
      <c r="AK39" s="27" t="s">
        <v>391</v>
      </c>
    </row>
    <row r="40" spans="1:37" x14ac:dyDescent="0.25">
      <c r="A40" s="27" t="s">
        <v>7</v>
      </c>
      <c r="B40" s="51">
        <v>70</v>
      </c>
      <c r="C40" s="51">
        <v>69</v>
      </c>
      <c r="D40" s="51">
        <v>59</v>
      </c>
      <c r="E40" s="51">
        <v>53</v>
      </c>
      <c r="F40" s="51">
        <v>55</v>
      </c>
      <c r="G40" s="51">
        <v>61</v>
      </c>
      <c r="H40" s="51">
        <v>56</v>
      </c>
      <c r="I40" s="51">
        <v>59</v>
      </c>
      <c r="J40" s="51">
        <v>57</v>
      </c>
      <c r="K40" s="51">
        <v>58</v>
      </c>
      <c r="L40" s="51">
        <v>62</v>
      </c>
      <c r="M40" s="51">
        <v>58</v>
      </c>
      <c r="N40" s="51">
        <v>76</v>
      </c>
      <c r="O40" s="51">
        <v>84</v>
      </c>
      <c r="P40" s="51">
        <v>73</v>
      </c>
      <c r="Q40" s="51">
        <v>74</v>
      </c>
      <c r="R40" s="51">
        <v>71</v>
      </c>
      <c r="S40" s="51">
        <v>85</v>
      </c>
      <c r="T40" s="51">
        <v>79</v>
      </c>
      <c r="U40" s="51">
        <v>76</v>
      </c>
      <c r="V40" s="51">
        <v>77</v>
      </c>
      <c r="W40" s="51">
        <v>78</v>
      </c>
      <c r="X40" s="51">
        <v>72</v>
      </c>
      <c r="Y40" s="51">
        <v>79</v>
      </c>
      <c r="Z40" s="51">
        <v>88</v>
      </c>
      <c r="AA40" s="51">
        <v>70</v>
      </c>
      <c r="AB40" s="51">
        <v>65</v>
      </c>
      <c r="AC40" s="51">
        <v>58</v>
      </c>
      <c r="AD40" s="51">
        <v>62</v>
      </c>
      <c r="AE40" s="27" t="s">
        <v>391</v>
      </c>
      <c r="AF40" s="27" t="s">
        <v>391</v>
      </c>
      <c r="AG40" s="27" t="s">
        <v>391</v>
      </c>
      <c r="AH40" s="27" t="s">
        <v>391</v>
      </c>
      <c r="AI40" s="27" t="s">
        <v>391</v>
      </c>
      <c r="AJ40" s="27" t="s">
        <v>391</v>
      </c>
      <c r="AK40" s="27" t="s">
        <v>391</v>
      </c>
    </row>
    <row r="41" spans="1:37" x14ac:dyDescent="0.25">
      <c r="A41" s="27" t="s">
        <v>8</v>
      </c>
      <c r="B41" s="51">
        <v>750</v>
      </c>
      <c r="C41" s="51">
        <v>687</v>
      </c>
      <c r="D41" s="51">
        <v>605</v>
      </c>
      <c r="E41" s="51">
        <v>507</v>
      </c>
      <c r="F41" s="51">
        <v>465</v>
      </c>
      <c r="G41" s="51">
        <v>520</v>
      </c>
      <c r="H41" s="51">
        <v>478</v>
      </c>
      <c r="I41" s="51">
        <v>479</v>
      </c>
      <c r="J41" s="51">
        <v>453</v>
      </c>
      <c r="K41" s="51">
        <v>449</v>
      </c>
      <c r="L41" s="51">
        <v>490</v>
      </c>
      <c r="M41" s="51">
        <v>523</v>
      </c>
      <c r="N41" s="51">
        <v>645</v>
      </c>
      <c r="O41" s="51">
        <v>650</v>
      </c>
      <c r="P41" s="51">
        <v>616</v>
      </c>
      <c r="Q41" s="51">
        <v>541</v>
      </c>
      <c r="R41" s="51">
        <v>480</v>
      </c>
      <c r="S41" s="51">
        <v>593</v>
      </c>
      <c r="T41" s="51">
        <v>577</v>
      </c>
      <c r="U41" s="51">
        <v>564</v>
      </c>
      <c r="V41" s="51">
        <v>528</v>
      </c>
      <c r="W41" s="51">
        <v>567</v>
      </c>
      <c r="X41" s="51">
        <v>602</v>
      </c>
      <c r="Y41" s="51">
        <v>661</v>
      </c>
      <c r="Z41" s="51">
        <v>790</v>
      </c>
      <c r="AA41" s="51">
        <v>667</v>
      </c>
      <c r="AB41" s="51">
        <v>607</v>
      </c>
      <c r="AC41" s="51">
        <v>498</v>
      </c>
      <c r="AD41" s="51">
        <v>442</v>
      </c>
      <c r="AE41" s="27" t="s">
        <v>391</v>
      </c>
      <c r="AF41" s="27" t="s">
        <v>391</v>
      </c>
      <c r="AG41" s="27" t="s">
        <v>391</v>
      </c>
      <c r="AH41" s="27" t="s">
        <v>391</v>
      </c>
      <c r="AI41" s="27" t="s">
        <v>391</v>
      </c>
      <c r="AJ41" s="27" t="s">
        <v>391</v>
      </c>
      <c r="AK41" s="27" t="s">
        <v>391</v>
      </c>
    </row>
    <row r="42" spans="1:37" x14ac:dyDescent="0.25">
      <c r="A42" s="27" t="s">
        <v>120</v>
      </c>
      <c r="B42" s="51">
        <v>12036</v>
      </c>
      <c r="C42" s="51">
        <v>11404</v>
      </c>
      <c r="D42" s="51">
        <v>10467</v>
      </c>
      <c r="E42" s="51">
        <v>9479</v>
      </c>
      <c r="F42" s="51">
        <v>9384</v>
      </c>
      <c r="G42" s="51">
        <v>10798</v>
      </c>
      <c r="H42" s="51">
        <v>10451</v>
      </c>
      <c r="I42" s="51">
        <v>10652</v>
      </c>
      <c r="J42" s="51">
        <v>10277</v>
      </c>
      <c r="K42" s="51">
        <v>10209</v>
      </c>
      <c r="L42" s="51">
        <v>10613</v>
      </c>
      <c r="M42" s="51">
        <v>10568</v>
      </c>
      <c r="N42" s="51">
        <v>12569</v>
      </c>
      <c r="O42" s="51">
        <v>12742</v>
      </c>
      <c r="P42" s="51">
        <v>12168</v>
      </c>
      <c r="Q42" s="51">
        <v>11396</v>
      </c>
      <c r="R42" s="51">
        <v>11203</v>
      </c>
      <c r="S42" s="51">
        <v>13769</v>
      </c>
      <c r="T42" s="51">
        <v>13533</v>
      </c>
      <c r="U42" s="51">
        <v>13594</v>
      </c>
      <c r="V42" s="51">
        <v>13268</v>
      </c>
      <c r="W42" s="51">
        <v>13697</v>
      </c>
      <c r="X42" s="51">
        <v>14459</v>
      </c>
      <c r="Y42" s="51">
        <v>15348</v>
      </c>
      <c r="Z42" s="51">
        <v>17395</v>
      </c>
      <c r="AA42" s="51">
        <v>14212</v>
      </c>
      <c r="AB42" s="51">
        <v>12297</v>
      </c>
      <c r="AC42" s="51">
        <v>11201</v>
      </c>
      <c r="AD42" s="51">
        <v>10489</v>
      </c>
      <c r="AE42" s="27" t="s">
        <v>391</v>
      </c>
      <c r="AF42" s="27" t="s">
        <v>391</v>
      </c>
      <c r="AG42" s="27" t="s">
        <v>391</v>
      </c>
      <c r="AH42" s="27" t="s">
        <v>391</v>
      </c>
      <c r="AI42" s="27" t="s">
        <v>391</v>
      </c>
      <c r="AJ42" s="27" t="s">
        <v>391</v>
      </c>
      <c r="AK42" s="27" t="s">
        <v>391</v>
      </c>
    </row>
    <row r="43" spans="1:37" x14ac:dyDescent="0.25">
      <c r="A43" s="27" t="s">
        <v>120</v>
      </c>
      <c r="B43" s="51">
        <v>12036</v>
      </c>
      <c r="C43" s="51">
        <v>11404</v>
      </c>
      <c r="D43" s="51">
        <v>10467</v>
      </c>
      <c r="E43" s="51">
        <v>9479</v>
      </c>
      <c r="F43" s="51">
        <v>9384</v>
      </c>
      <c r="G43" s="51">
        <v>10798</v>
      </c>
      <c r="H43" s="51">
        <v>10451</v>
      </c>
      <c r="I43" s="51">
        <v>10652</v>
      </c>
      <c r="J43" s="51">
        <v>10277</v>
      </c>
      <c r="K43" s="51">
        <v>10209</v>
      </c>
      <c r="L43" s="51">
        <v>10613</v>
      </c>
      <c r="M43" s="51">
        <v>10568</v>
      </c>
      <c r="N43" s="51">
        <v>12569</v>
      </c>
      <c r="O43" s="51">
        <v>12742</v>
      </c>
      <c r="P43" s="51">
        <v>12168</v>
      </c>
      <c r="Q43" s="51">
        <v>11396</v>
      </c>
      <c r="R43" s="51">
        <v>11203</v>
      </c>
      <c r="S43" s="51">
        <v>13769</v>
      </c>
      <c r="T43" s="51">
        <v>13533</v>
      </c>
      <c r="U43" s="51">
        <v>13594</v>
      </c>
      <c r="V43" s="51">
        <v>13268</v>
      </c>
      <c r="W43" s="51">
        <v>13697</v>
      </c>
      <c r="X43" s="51">
        <v>14459</v>
      </c>
      <c r="Y43" s="51">
        <v>15348</v>
      </c>
      <c r="Z43" s="51">
        <v>17395</v>
      </c>
      <c r="AA43" s="51">
        <v>14212</v>
      </c>
      <c r="AB43" s="51">
        <v>12297</v>
      </c>
      <c r="AC43" s="51">
        <v>11201</v>
      </c>
      <c r="AD43" s="51">
        <v>10489</v>
      </c>
      <c r="AE43" s="27" t="s">
        <v>391</v>
      </c>
      <c r="AF43" s="27" t="s">
        <v>391</v>
      </c>
      <c r="AG43" s="27" t="s">
        <v>391</v>
      </c>
      <c r="AH43" s="27" t="s">
        <v>391</v>
      </c>
      <c r="AI43" s="27" t="s">
        <v>391</v>
      </c>
      <c r="AJ43" s="27" t="s">
        <v>391</v>
      </c>
      <c r="AK43" s="27" t="s">
        <v>391</v>
      </c>
    </row>
    <row r="44" spans="1:37" x14ac:dyDescent="0.25">
      <c r="A44" s="27" t="s">
        <v>122</v>
      </c>
      <c r="B44" s="51">
        <v>56197</v>
      </c>
      <c r="C44" s="51">
        <v>54004</v>
      </c>
      <c r="D44" s="51">
        <v>49051</v>
      </c>
      <c r="E44" s="51">
        <v>45029</v>
      </c>
      <c r="F44" s="51">
        <v>44925</v>
      </c>
      <c r="G44" s="51">
        <v>52253</v>
      </c>
      <c r="H44" s="51">
        <v>50467</v>
      </c>
      <c r="I44" s="51">
        <v>50688</v>
      </c>
      <c r="J44" s="51">
        <v>48900</v>
      </c>
      <c r="K44" s="51">
        <v>48898</v>
      </c>
      <c r="L44" s="51">
        <v>50355</v>
      </c>
      <c r="M44" s="51">
        <v>50004</v>
      </c>
      <c r="N44" s="51">
        <v>59053</v>
      </c>
      <c r="O44" s="51">
        <v>60085</v>
      </c>
      <c r="P44" s="51">
        <v>58023</v>
      </c>
      <c r="Q44" s="51">
        <v>54665</v>
      </c>
      <c r="R44" s="51">
        <v>52767</v>
      </c>
      <c r="S44" s="51">
        <v>65755</v>
      </c>
      <c r="T44" s="51">
        <v>64081</v>
      </c>
      <c r="U44" s="51">
        <v>65495</v>
      </c>
      <c r="V44" s="51">
        <v>63406</v>
      </c>
      <c r="W44" s="51">
        <v>65753</v>
      </c>
      <c r="X44" s="51">
        <v>67989</v>
      </c>
      <c r="Y44" s="51">
        <v>72494</v>
      </c>
      <c r="Z44" s="51">
        <v>80583</v>
      </c>
      <c r="AA44" s="51">
        <v>66578</v>
      </c>
      <c r="AB44" s="51">
        <v>57490</v>
      </c>
      <c r="AC44" s="51">
        <v>52732</v>
      </c>
      <c r="AD44" s="51">
        <v>48451</v>
      </c>
      <c r="AE44" s="27" t="s">
        <v>391</v>
      </c>
      <c r="AF44" s="27" t="s">
        <v>391</v>
      </c>
      <c r="AG44" s="27" t="s">
        <v>391</v>
      </c>
      <c r="AH44" s="27" t="s">
        <v>391</v>
      </c>
      <c r="AI44" s="27" t="s">
        <v>391</v>
      </c>
      <c r="AJ44" s="27" t="s">
        <v>391</v>
      </c>
      <c r="AK44" s="27" t="s">
        <v>391</v>
      </c>
    </row>
    <row r="45" spans="1:37" x14ac:dyDescent="0.25">
      <c r="A45" s="27" t="s">
        <v>121</v>
      </c>
      <c r="B45" s="51">
        <v>46765</v>
      </c>
      <c r="C45" s="51">
        <v>44794</v>
      </c>
      <c r="D45" s="51">
        <v>40888</v>
      </c>
      <c r="E45" s="51">
        <v>37493</v>
      </c>
      <c r="F45" s="51">
        <v>37313</v>
      </c>
      <c r="G45" s="51">
        <v>43327</v>
      </c>
      <c r="H45" s="51">
        <v>41952</v>
      </c>
      <c r="I45" s="51">
        <v>42242</v>
      </c>
      <c r="J45" s="51">
        <v>40882</v>
      </c>
      <c r="K45" s="51">
        <v>40748</v>
      </c>
      <c r="L45" s="51">
        <v>41998</v>
      </c>
      <c r="M45" s="51">
        <v>41746</v>
      </c>
      <c r="N45" s="51">
        <v>49204</v>
      </c>
      <c r="O45" s="51">
        <v>49895</v>
      </c>
      <c r="P45" s="51">
        <v>48214</v>
      </c>
      <c r="Q45" s="51">
        <v>45463</v>
      </c>
      <c r="R45" s="51">
        <v>43955</v>
      </c>
      <c r="S45" s="51">
        <v>54670</v>
      </c>
      <c r="T45" s="51">
        <v>53326</v>
      </c>
      <c r="U45" s="51">
        <v>54355</v>
      </c>
      <c r="V45" s="51">
        <v>52774</v>
      </c>
      <c r="W45" s="51">
        <v>54623</v>
      </c>
      <c r="X45" s="51">
        <v>56732</v>
      </c>
      <c r="Y45" s="51">
        <v>60489</v>
      </c>
      <c r="Z45" s="51">
        <v>67375</v>
      </c>
      <c r="AA45" s="51">
        <v>55502</v>
      </c>
      <c r="AB45" s="51">
        <v>47932</v>
      </c>
      <c r="AC45" s="51">
        <v>43925</v>
      </c>
      <c r="AD45" s="51">
        <v>40650</v>
      </c>
      <c r="AE45" s="27" t="s">
        <v>391</v>
      </c>
      <c r="AF45" s="27" t="s">
        <v>391</v>
      </c>
      <c r="AG45" s="27" t="s">
        <v>391</v>
      </c>
      <c r="AH45" s="27" t="s">
        <v>391</v>
      </c>
      <c r="AI45" s="27" t="s">
        <v>391</v>
      </c>
      <c r="AJ45" s="27" t="s">
        <v>391</v>
      </c>
      <c r="AK45" s="27" t="s">
        <v>391</v>
      </c>
    </row>
    <row r="46" spans="1:37" x14ac:dyDescent="0.25">
      <c r="A46" s="27" t="s">
        <v>9</v>
      </c>
      <c r="B46" s="51">
        <v>39</v>
      </c>
      <c r="C46" s="51">
        <v>36</v>
      </c>
      <c r="D46" s="51">
        <v>34</v>
      </c>
      <c r="E46" s="51">
        <v>31</v>
      </c>
      <c r="F46" s="51">
        <v>31</v>
      </c>
      <c r="G46" s="51">
        <v>29</v>
      </c>
      <c r="H46" s="51">
        <v>28</v>
      </c>
      <c r="I46" s="51">
        <v>33</v>
      </c>
      <c r="J46" s="51">
        <v>30</v>
      </c>
      <c r="K46" s="51">
        <v>35</v>
      </c>
      <c r="L46" s="51">
        <v>35</v>
      </c>
      <c r="M46" s="51">
        <v>32</v>
      </c>
      <c r="N46" s="51">
        <v>34</v>
      </c>
      <c r="O46" s="51">
        <v>32</v>
      </c>
      <c r="P46" s="51">
        <v>30</v>
      </c>
      <c r="Q46" s="51">
        <v>27</v>
      </c>
      <c r="R46" s="51">
        <v>28</v>
      </c>
      <c r="S46" s="51">
        <v>36</v>
      </c>
      <c r="T46" s="51">
        <v>34</v>
      </c>
      <c r="U46" s="51">
        <v>32</v>
      </c>
      <c r="V46" s="51">
        <v>28</v>
      </c>
      <c r="W46" s="51">
        <v>32</v>
      </c>
      <c r="X46" s="51">
        <v>42</v>
      </c>
      <c r="Y46" s="51">
        <v>56</v>
      </c>
      <c r="Z46" s="51">
        <v>48</v>
      </c>
      <c r="AA46" s="51">
        <v>44</v>
      </c>
      <c r="AB46" s="51">
        <v>45</v>
      </c>
      <c r="AC46" s="51">
        <v>34</v>
      </c>
      <c r="AD46" s="51">
        <v>32</v>
      </c>
      <c r="AE46" s="27" t="s">
        <v>391</v>
      </c>
      <c r="AF46" s="27" t="s">
        <v>391</v>
      </c>
      <c r="AG46" s="27" t="s">
        <v>391</v>
      </c>
      <c r="AH46" s="27" t="s">
        <v>391</v>
      </c>
      <c r="AI46" s="27" t="s">
        <v>391</v>
      </c>
      <c r="AJ46" s="27" t="s">
        <v>391</v>
      </c>
      <c r="AK46" s="27" t="s">
        <v>391</v>
      </c>
    </row>
    <row r="47" spans="1:37" x14ac:dyDescent="0.25">
      <c r="A47" s="27" t="s">
        <v>34</v>
      </c>
      <c r="B47" s="51">
        <v>4516</v>
      </c>
      <c r="C47" s="51">
        <v>4490</v>
      </c>
      <c r="D47" s="51">
        <v>4012</v>
      </c>
      <c r="E47" s="51">
        <v>3765</v>
      </c>
      <c r="F47" s="51">
        <v>3847</v>
      </c>
      <c r="G47" s="51">
        <v>4526</v>
      </c>
      <c r="H47" s="51">
        <v>4368</v>
      </c>
      <c r="I47" s="51">
        <v>4299</v>
      </c>
      <c r="J47" s="51">
        <v>4185</v>
      </c>
      <c r="K47" s="51">
        <v>4246</v>
      </c>
      <c r="L47" s="51">
        <v>4319</v>
      </c>
      <c r="M47" s="51">
        <v>4247</v>
      </c>
      <c r="N47" s="51">
        <v>4921</v>
      </c>
      <c r="O47" s="51">
        <v>5085</v>
      </c>
      <c r="P47" s="51">
        <v>4971</v>
      </c>
      <c r="Q47" s="51">
        <v>4770</v>
      </c>
      <c r="R47" s="51">
        <v>4579</v>
      </c>
      <c r="S47" s="51">
        <v>5801</v>
      </c>
      <c r="T47" s="51">
        <v>5630</v>
      </c>
      <c r="U47" s="51">
        <v>5961</v>
      </c>
      <c r="V47" s="51">
        <v>5659</v>
      </c>
      <c r="W47" s="51">
        <v>5882</v>
      </c>
      <c r="X47" s="51">
        <v>6009</v>
      </c>
      <c r="Y47" s="51">
        <v>6395</v>
      </c>
      <c r="Z47" s="51">
        <v>6835</v>
      </c>
      <c r="AA47" s="51">
        <v>5625</v>
      </c>
      <c r="AB47" s="51">
        <v>4900</v>
      </c>
      <c r="AC47" s="51">
        <v>4621</v>
      </c>
      <c r="AD47" s="51">
        <v>4168</v>
      </c>
      <c r="AE47" s="27" t="s">
        <v>391</v>
      </c>
      <c r="AF47" s="27" t="s">
        <v>391</v>
      </c>
      <c r="AG47" s="27" t="s">
        <v>391</v>
      </c>
      <c r="AH47" s="27" t="s">
        <v>391</v>
      </c>
      <c r="AI47" s="27" t="s">
        <v>391</v>
      </c>
      <c r="AJ47" s="27" t="s">
        <v>391</v>
      </c>
      <c r="AK47" s="27" t="s">
        <v>391</v>
      </c>
    </row>
    <row r="48" spans="1:37" x14ac:dyDescent="0.25">
      <c r="A48" s="27" t="s">
        <v>123</v>
      </c>
      <c r="B48" s="51">
        <v>907</v>
      </c>
      <c r="C48" s="51">
        <v>880</v>
      </c>
      <c r="D48" s="51">
        <v>757</v>
      </c>
      <c r="E48" s="51">
        <v>676</v>
      </c>
      <c r="F48" s="51">
        <v>665</v>
      </c>
      <c r="G48" s="51">
        <v>753</v>
      </c>
      <c r="H48" s="51">
        <v>711</v>
      </c>
      <c r="I48" s="51">
        <v>719</v>
      </c>
      <c r="J48" s="51">
        <v>678</v>
      </c>
      <c r="K48" s="51">
        <v>688</v>
      </c>
      <c r="L48" s="51">
        <v>705</v>
      </c>
      <c r="M48" s="51">
        <v>716</v>
      </c>
      <c r="N48" s="51">
        <v>932</v>
      </c>
      <c r="O48" s="51">
        <v>1019</v>
      </c>
      <c r="P48" s="51">
        <v>952</v>
      </c>
      <c r="Q48" s="51">
        <v>821</v>
      </c>
      <c r="R48" s="51">
        <v>765</v>
      </c>
      <c r="S48" s="51">
        <v>993</v>
      </c>
      <c r="T48" s="51">
        <v>1068</v>
      </c>
      <c r="U48" s="51">
        <v>1001</v>
      </c>
      <c r="V48" s="51">
        <v>925</v>
      </c>
      <c r="W48" s="51">
        <v>968</v>
      </c>
      <c r="X48" s="51">
        <v>1028</v>
      </c>
      <c r="Y48" s="51">
        <v>1174</v>
      </c>
      <c r="Z48" s="51">
        <v>1378</v>
      </c>
      <c r="AA48" s="51">
        <v>1165</v>
      </c>
      <c r="AB48" s="51">
        <v>986</v>
      </c>
      <c r="AC48" s="51">
        <v>838</v>
      </c>
      <c r="AD48" s="51">
        <v>703</v>
      </c>
      <c r="AE48" s="27" t="s">
        <v>391</v>
      </c>
      <c r="AF48" s="27" t="s">
        <v>391</v>
      </c>
      <c r="AG48" s="27" t="s">
        <v>391</v>
      </c>
      <c r="AH48" s="27" t="s">
        <v>391</v>
      </c>
      <c r="AI48" s="27" t="s">
        <v>391</v>
      </c>
      <c r="AJ48" s="27" t="s">
        <v>391</v>
      </c>
      <c r="AK48" s="27" t="s">
        <v>391</v>
      </c>
    </row>
    <row r="49" spans="1:37" x14ac:dyDescent="0.25">
      <c r="A49" s="27" t="s">
        <v>35</v>
      </c>
      <c r="B49" s="51">
        <v>814</v>
      </c>
      <c r="C49" s="51">
        <v>804</v>
      </c>
      <c r="D49" s="51">
        <v>730</v>
      </c>
      <c r="E49" s="51">
        <v>650</v>
      </c>
      <c r="F49" s="51">
        <v>933</v>
      </c>
      <c r="G49" s="51">
        <v>791</v>
      </c>
      <c r="H49" s="51">
        <v>693</v>
      </c>
      <c r="I49" s="51">
        <v>676</v>
      </c>
      <c r="J49" s="51">
        <v>675</v>
      </c>
      <c r="K49" s="51">
        <v>780</v>
      </c>
      <c r="L49" s="51">
        <v>987</v>
      </c>
      <c r="M49" s="51">
        <v>808</v>
      </c>
      <c r="N49" s="51">
        <v>862</v>
      </c>
      <c r="O49" s="51">
        <v>871</v>
      </c>
      <c r="P49" s="51">
        <v>838</v>
      </c>
      <c r="Q49" s="51">
        <v>777</v>
      </c>
      <c r="R49" s="51">
        <v>1186</v>
      </c>
      <c r="S49" s="51">
        <v>1036</v>
      </c>
      <c r="T49" s="51">
        <v>900</v>
      </c>
      <c r="U49" s="51">
        <v>895</v>
      </c>
      <c r="V49" s="51">
        <v>888</v>
      </c>
      <c r="W49" s="51">
        <v>1068</v>
      </c>
      <c r="X49" s="51">
        <v>1348</v>
      </c>
      <c r="Y49" s="51">
        <v>1203</v>
      </c>
      <c r="Z49" s="51">
        <v>1228</v>
      </c>
      <c r="AA49" s="51">
        <v>991</v>
      </c>
      <c r="AB49" s="51">
        <v>832</v>
      </c>
      <c r="AC49" s="51">
        <v>786</v>
      </c>
      <c r="AD49" s="51">
        <v>1084</v>
      </c>
      <c r="AE49" s="27" t="s">
        <v>391</v>
      </c>
      <c r="AF49" s="27" t="s">
        <v>391</v>
      </c>
      <c r="AG49" s="27" t="s">
        <v>391</v>
      </c>
      <c r="AH49" s="27" t="s">
        <v>391</v>
      </c>
      <c r="AI49" s="27" t="s">
        <v>391</v>
      </c>
      <c r="AJ49" s="27" t="s">
        <v>391</v>
      </c>
      <c r="AK49" s="27" t="s">
        <v>391</v>
      </c>
    </row>
    <row r="50" spans="1:37" x14ac:dyDescent="0.25">
      <c r="A50" s="27" t="s">
        <v>125</v>
      </c>
      <c r="B50" s="51">
        <v>814</v>
      </c>
      <c r="C50" s="51">
        <v>804</v>
      </c>
      <c r="D50" s="51">
        <v>730</v>
      </c>
      <c r="E50" s="51">
        <v>650</v>
      </c>
      <c r="F50" s="51">
        <v>933</v>
      </c>
      <c r="G50" s="51">
        <v>791</v>
      </c>
      <c r="H50" s="51">
        <v>693</v>
      </c>
      <c r="I50" s="51">
        <v>676</v>
      </c>
      <c r="J50" s="51">
        <v>675</v>
      </c>
      <c r="K50" s="51">
        <v>780</v>
      </c>
      <c r="L50" s="51">
        <v>987</v>
      </c>
      <c r="M50" s="51">
        <v>808</v>
      </c>
      <c r="N50" s="51">
        <v>862</v>
      </c>
      <c r="O50" s="51">
        <v>871</v>
      </c>
      <c r="P50" s="51">
        <v>838</v>
      </c>
      <c r="Q50" s="51">
        <v>777</v>
      </c>
      <c r="R50" s="51">
        <v>1186</v>
      </c>
      <c r="S50" s="51">
        <v>1036</v>
      </c>
      <c r="T50" s="51">
        <v>900</v>
      </c>
      <c r="U50" s="51">
        <v>895</v>
      </c>
      <c r="V50" s="51">
        <v>888</v>
      </c>
      <c r="W50" s="51">
        <v>1068</v>
      </c>
      <c r="X50" s="51">
        <v>1348</v>
      </c>
      <c r="Y50" s="51">
        <v>1203</v>
      </c>
      <c r="Z50" s="51">
        <v>1228</v>
      </c>
      <c r="AA50" s="51">
        <v>991</v>
      </c>
      <c r="AB50" s="51">
        <v>832</v>
      </c>
      <c r="AC50" s="51">
        <v>786</v>
      </c>
      <c r="AD50" s="51">
        <v>1084</v>
      </c>
      <c r="AE50" s="27" t="s">
        <v>391</v>
      </c>
      <c r="AF50" s="27" t="s">
        <v>391</v>
      </c>
      <c r="AG50" s="27" t="s">
        <v>391</v>
      </c>
      <c r="AH50" s="27" t="s">
        <v>391</v>
      </c>
      <c r="AI50" s="27" t="s">
        <v>391</v>
      </c>
      <c r="AJ50" s="27" t="s">
        <v>391</v>
      </c>
      <c r="AK50" s="27" t="s">
        <v>391</v>
      </c>
    </row>
    <row r="51" spans="1:37" x14ac:dyDescent="0.25">
      <c r="A51" s="27" t="s">
        <v>124</v>
      </c>
      <c r="B51" s="51">
        <v>2192</v>
      </c>
      <c r="C51" s="51">
        <v>2137</v>
      </c>
      <c r="D51" s="51">
        <v>1862</v>
      </c>
      <c r="E51" s="51">
        <v>1730</v>
      </c>
      <c r="F51" s="51">
        <v>2332</v>
      </c>
      <c r="G51" s="51">
        <v>1951</v>
      </c>
      <c r="H51" s="51">
        <v>1748</v>
      </c>
      <c r="I51" s="51">
        <v>1699</v>
      </c>
      <c r="J51" s="51">
        <v>1695</v>
      </c>
      <c r="K51" s="51">
        <v>1939</v>
      </c>
      <c r="L51" s="51">
        <v>2428</v>
      </c>
      <c r="M51" s="51">
        <v>2034</v>
      </c>
      <c r="N51" s="51">
        <v>2260</v>
      </c>
      <c r="O51" s="51">
        <v>2295</v>
      </c>
      <c r="P51" s="51">
        <v>2176</v>
      </c>
      <c r="Q51" s="51">
        <v>2034</v>
      </c>
      <c r="R51" s="51">
        <v>2904</v>
      </c>
      <c r="S51" s="51">
        <v>2484</v>
      </c>
      <c r="T51" s="51">
        <v>2213</v>
      </c>
      <c r="U51" s="51">
        <v>2218</v>
      </c>
      <c r="V51" s="51">
        <v>2219</v>
      </c>
      <c r="W51" s="51">
        <v>2633</v>
      </c>
      <c r="X51" s="51">
        <v>3240</v>
      </c>
      <c r="Y51" s="51">
        <v>2955</v>
      </c>
      <c r="Z51" s="51">
        <v>3040</v>
      </c>
      <c r="AA51" s="51">
        <v>2522</v>
      </c>
      <c r="AB51" s="51">
        <v>2151</v>
      </c>
      <c r="AC51" s="51">
        <v>1923</v>
      </c>
      <c r="AD51" s="51">
        <v>2570</v>
      </c>
      <c r="AE51" s="27" t="s">
        <v>391</v>
      </c>
      <c r="AF51" s="27" t="s">
        <v>391</v>
      </c>
      <c r="AG51" s="27" t="s">
        <v>391</v>
      </c>
      <c r="AH51" s="27" t="s">
        <v>391</v>
      </c>
      <c r="AI51" s="27" t="s">
        <v>391</v>
      </c>
      <c r="AJ51" s="27" t="s">
        <v>391</v>
      </c>
      <c r="AK51" s="27" t="s">
        <v>391</v>
      </c>
    </row>
    <row r="52" spans="1:37" x14ac:dyDescent="0.25">
      <c r="A52" s="27" t="s">
        <v>37</v>
      </c>
      <c r="B52" s="51">
        <v>11419</v>
      </c>
      <c r="C52" s="51">
        <v>10878</v>
      </c>
      <c r="D52" s="51">
        <v>10060</v>
      </c>
      <c r="E52" s="51">
        <v>9183</v>
      </c>
      <c r="F52" s="51">
        <v>9066</v>
      </c>
      <c r="G52" s="51">
        <v>10873</v>
      </c>
      <c r="H52" s="51">
        <v>10575</v>
      </c>
      <c r="I52" s="51">
        <v>10321</v>
      </c>
      <c r="J52" s="51">
        <v>10021</v>
      </c>
      <c r="K52" s="51">
        <v>9899</v>
      </c>
      <c r="L52" s="51">
        <v>10305</v>
      </c>
      <c r="M52" s="51">
        <v>10253</v>
      </c>
      <c r="N52" s="51">
        <v>12278</v>
      </c>
      <c r="O52" s="51">
        <v>12544</v>
      </c>
      <c r="P52" s="51">
        <v>12297</v>
      </c>
      <c r="Q52" s="51">
        <v>11556</v>
      </c>
      <c r="R52" s="51">
        <v>10979</v>
      </c>
      <c r="S52" s="51">
        <v>14019</v>
      </c>
      <c r="T52" s="51">
        <v>14117</v>
      </c>
      <c r="U52" s="51">
        <v>13881</v>
      </c>
      <c r="V52" s="51">
        <v>13400</v>
      </c>
      <c r="W52" s="51">
        <v>13881</v>
      </c>
      <c r="X52" s="51">
        <v>14503</v>
      </c>
      <c r="Y52" s="51">
        <v>15764</v>
      </c>
      <c r="Z52" s="51">
        <v>17047</v>
      </c>
      <c r="AA52" s="51">
        <v>14126</v>
      </c>
      <c r="AB52" s="51">
        <v>12169</v>
      </c>
      <c r="AC52" s="51">
        <v>11048</v>
      </c>
      <c r="AD52" s="51">
        <v>10209</v>
      </c>
      <c r="AE52" s="27" t="s">
        <v>391</v>
      </c>
      <c r="AF52" s="27" t="s">
        <v>391</v>
      </c>
      <c r="AG52" s="27" t="s">
        <v>391</v>
      </c>
      <c r="AH52" s="27" t="s">
        <v>391</v>
      </c>
      <c r="AI52" s="27" t="s">
        <v>391</v>
      </c>
      <c r="AJ52" s="27" t="s">
        <v>391</v>
      </c>
      <c r="AK52" s="27" t="s">
        <v>391</v>
      </c>
    </row>
    <row r="53" spans="1:37" x14ac:dyDescent="0.25">
      <c r="A53" s="27" t="s">
        <v>36</v>
      </c>
      <c r="B53" s="51">
        <v>356</v>
      </c>
      <c r="C53" s="51">
        <v>363</v>
      </c>
      <c r="D53" s="51">
        <v>336</v>
      </c>
      <c r="E53" s="51">
        <v>306</v>
      </c>
      <c r="F53" s="51">
        <v>303</v>
      </c>
      <c r="G53" s="51">
        <v>338</v>
      </c>
      <c r="H53" s="51">
        <v>323</v>
      </c>
      <c r="I53" s="51">
        <v>328</v>
      </c>
      <c r="J53" s="51">
        <v>322</v>
      </c>
      <c r="K53" s="51">
        <v>339</v>
      </c>
      <c r="L53" s="51">
        <v>359</v>
      </c>
      <c r="M53" s="51">
        <v>355</v>
      </c>
      <c r="N53" s="51">
        <v>408</v>
      </c>
      <c r="O53" s="51">
        <v>426</v>
      </c>
      <c r="P53" s="51">
        <v>409</v>
      </c>
      <c r="Q53" s="51">
        <v>371</v>
      </c>
      <c r="R53" s="51">
        <v>354</v>
      </c>
      <c r="S53" s="51">
        <v>446</v>
      </c>
      <c r="T53" s="51">
        <v>409</v>
      </c>
      <c r="U53" s="51">
        <v>451</v>
      </c>
      <c r="V53" s="51">
        <v>419</v>
      </c>
      <c r="W53" s="51">
        <v>437</v>
      </c>
      <c r="X53" s="51">
        <v>450</v>
      </c>
      <c r="Y53" s="51">
        <v>514</v>
      </c>
      <c r="Z53" s="51">
        <v>531</v>
      </c>
      <c r="AA53" s="51">
        <v>433</v>
      </c>
      <c r="AB53" s="51">
        <v>355</v>
      </c>
      <c r="AC53" s="51">
        <v>333</v>
      </c>
      <c r="AD53" s="51">
        <v>302</v>
      </c>
      <c r="AE53" s="27" t="s">
        <v>391</v>
      </c>
      <c r="AF53" s="27" t="s">
        <v>391</v>
      </c>
      <c r="AG53" s="27" t="s">
        <v>391</v>
      </c>
      <c r="AH53" s="27" t="s">
        <v>391</v>
      </c>
      <c r="AI53" s="27" t="s">
        <v>391</v>
      </c>
      <c r="AJ53" s="27" t="s">
        <v>391</v>
      </c>
      <c r="AK53" s="27" t="s">
        <v>391</v>
      </c>
    </row>
    <row r="54" spans="1:37" x14ac:dyDescent="0.25">
      <c r="A54" s="27" t="s">
        <v>126</v>
      </c>
      <c r="B54" s="51">
        <v>647</v>
      </c>
      <c r="C54" s="51">
        <v>617</v>
      </c>
      <c r="D54" s="51">
        <v>562</v>
      </c>
      <c r="E54" s="51">
        <v>507</v>
      </c>
      <c r="F54" s="51">
        <v>497</v>
      </c>
      <c r="G54" s="51">
        <v>559</v>
      </c>
      <c r="H54" s="51">
        <v>519</v>
      </c>
      <c r="I54" s="51">
        <v>545</v>
      </c>
      <c r="J54" s="51">
        <v>499</v>
      </c>
      <c r="K54" s="51">
        <v>487</v>
      </c>
      <c r="L54" s="51">
        <v>504</v>
      </c>
      <c r="M54" s="51">
        <v>502</v>
      </c>
      <c r="N54" s="51">
        <v>629</v>
      </c>
      <c r="O54" s="51">
        <v>684</v>
      </c>
      <c r="P54" s="51">
        <v>641</v>
      </c>
      <c r="Q54" s="51">
        <v>599</v>
      </c>
      <c r="R54" s="51">
        <v>569</v>
      </c>
      <c r="S54" s="51">
        <v>705</v>
      </c>
      <c r="T54" s="51">
        <v>669</v>
      </c>
      <c r="U54" s="51">
        <v>711</v>
      </c>
      <c r="V54" s="51">
        <v>714</v>
      </c>
      <c r="W54" s="51">
        <v>726</v>
      </c>
      <c r="X54" s="51">
        <v>756</v>
      </c>
      <c r="Y54" s="51">
        <v>797</v>
      </c>
      <c r="Z54" s="51">
        <v>897</v>
      </c>
      <c r="AA54" s="51">
        <v>703</v>
      </c>
      <c r="AB54" s="51">
        <v>606</v>
      </c>
      <c r="AC54" s="51">
        <v>583</v>
      </c>
      <c r="AD54" s="51">
        <v>565</v>
      </c>
      <c r="AE54" s="27" t="s">
        <v>391</v>
      </c>
      <c r="AF54" s="27" t="s">
        <v>391</v>
      </c>
      <c r="AG54" s="27" t="s">
        <v>391</v>
      </c>
      <c r="AH54" s="27" t="s">
        <v>391</v>
      </c>
      <c r="AI54" s="27" t="s">
        <v>391</v>
      </c>
      <c r="AJ54" s="27" t="s">
        <v>391</v>
      </c>
      <c r="AK54" s="27" t="s">
        <v>391</v>
      </c>
    </row>
    <row r="55" spans="1:37" x14ac:dyDescent="0.25">
      <c r="A55" s="27" t="s">
        <v>127</v>
      </c>
      <c r="B55" s="51">
        <v>2447</v>
      </c>
      <c r="C55" s="51">
        <v>2430</v>
      </c>
      <c r="D55" s="51">
        <v>2120</v>
      </c>
      <c r="E55" s="51">
        <v>1977</v>
      </c>
      <c r="F55" s="51">
        <v>2022</v>
      </c>
      <c r="G55" s="51">
        <v>2306</v>
      </c>
      <c r="H55" s="51">
        <v>2177</v>
      </c>
      <c r="I55" s="51">
        <v>2166</v>
      </c>
      <c r="J55" s="51">
        <v>2041</v>
      </c>
      <c r="K55" s="51">
        <v>2143</v>
      </c>
      <c r="L55" s="51">
        <v>2158</v>
      </c>
      <c r="M55" s="51">
        <v>2106</v>
      </c>
      <c r="N55" s="51">
        <v>2524</v>
      </c>
      <c r="O55" s="51">
        <v>2603</v>
      </c>
      <c r="P55" s="51">
        <v>2537</v>
      </c>
      <c r="Q55" s="51">
        <v>2390</v>
      </c>
      <c r="R55" s="51">
        <v>2263</v>
      </c>
      <c r="S55" s="51">
        <v>2825</v>
      </c>
      <c r="T55" s="51">
        <v>2695</v>
      </c>
      <c r="U55" s="51">
        <v>2885</v>
      </c>
      <c r="V55" s="51">
        <v>2698</v>
      </c>
      <c r="W55" s="51">
        <v>2917</v>
      </c>
      <c r="X55" s="51">
        <v>3022</v>
      </c>
      <c r="Y55" s="51">
        <v>3131</v>
      </c>
      <c r="Z55" s="51">
        <v>3549</v>
      </c>
      <c r="AA55" s="51">
        <v>2996</v>
      </c>
      <c r="AB55" s="51">
        <v>2510</v>
      </c>
      <c r="AC55" s="51">
        <v>2326</v>
      </c>
      <c r="AD55" s="51">
        <v>2008</v>
      </c>
      <c r="AE55" s="27" t="s">
        <v>391</v>
      </c>
      <c r="AF55" s="27" t="s">
        <v>391</v>
      </c>
      <c r="AG55" s="27" t="s">
        <v>391</v>
      </c>
      <c r="AH55" s="27" t="s">
        <v>391</v>
      </c>
      <c r="AI55" s="27" t="s">
        <v>391</v>
      </c>
      <c r="AJ55" s="27" t="s">
        <v>391</v>
      </c>
      <c r="AK55" s="27" t="s">
        <v>391</v>
      </c>
    </row>
    <row r="56" spans="1:37" x14ac:dyDescent="0.25">
      <c r="A56" s="27" t="s">
        <v>128</v>
      </c>
      <c r="B56" s="51">
        <v>5255</v>
      </c>
      <c r="C56" s="51">
        <v>5110</v>
      </c>
      <c r="D56" s="51">
        <v>4443</v>
      </c>
      <c r="E56" s="51">
        <v>4119</v>
      </c>
      <c r="F56" s="51">
        <v>4125</v>
      </c>
      <c r="G56" s="51">
        <v>4691</v>
      </c>
      <c r="H56" s="51">
        <v>4467</v>
      </c>
      <c r="I56" s="51">
        <v>4540</v>
      </c>
      <c r="J56" s="51">
        <v>4349</v>
      </c>
      <c r="K56" s="51">
        <v>4487</v>
      </c>
      <c r="L56" s="51">
        <v>4589</v>
      </c>
      <c r="M56" s="51">
        <v>4451</v>
      </c>
      <c r="N56" s="51">
        <v>5453</v>
      </c>
      <c r="O56" s="51">
        <v>5613</v>
      </c>
      <c r="P56" s="51">
        <v>5296</v>
      </c>
      <c r="Q56" s="51">
        <v>4921</v>
      </c>
      <c r="R56" s="51">
        <v>4756</v>
      </c>
      <c r="S56" s="51">
        <v>5974</v>
      </c>
      <c r="T56" s="51">
        <v>5626</v>
      </c>
      <c r="U56" s="51">
        <v>6052</v>
      </c>
      <c r="V56" s="51">
        <v>5774</v>
      </c>
      <c r="W56" s="51">
        <v>6069</v>
      </c>
      <c r="X56" s="51">
        <v>6222</v>
      </c>
      <c r="Y56" s="51">
        <v>6586</v>
      </c>
      <c r="Z56" s="51">
        <v>7625</v>
      </c>
      <c r="AA56" s="51">
        <v>6289</v>
      </c>
      <c r="AB56" s="51">
        <v>5302</v>
      </c>
      <c r="AC56" s="51">
        <v>4814</v>
      </c>
      <c r="AD56" s="51">
        <v>4227</v>
      </c>
      <c r="AE56" s="27" t="s">
        <v>391</v>
      </c>
      <c r="AF56" s="27" t="s">
        <v>391</v>
      </c>
      <c r="AG56" s="27" t="s">
        <v>391</v>
      </c>
      <c r="AH56" s="27" t="s">
        <v>391</v>
      </c>
      <c r="AI56" s="27" t="s">
        <v>391</v>
      </c>
      <c r="AJ56" s="27" t="s">
        <v>391</v>
      </c>
      <c r="AK56" s="27" t="s">
        <v>391</v>
      </c>
    </row>
    <row r="57" spans="1:37" x14ac:dyDescent="0.25">
      <c r="A57" s="27" t="s">
        <v>129</v>
      </c>
      <c r="B57" s="51">
        <v>426</v>
      </c>
      <c r="C57" s="51">
        <v>400</v>
      </c>
      <c r="D57" s="51">
        <v>359</v>
      </c>
      <c r="E57" s="51">
        <v>325</v>
      </c>
      <c r="F57" s="51">
        <v>316</v>
      </c>
      <c r="G57" s="51">
        <v>369</v>
      </c>
      <c r="H57" s="51">
        <v>371</v>
      </c>
      <c r="I57" s="51">
        <v>359</v>
      </c>
      <c r="J57" s="51">
        <v>353</v>
      </c>
      <c r="K57" s="51">
        <v>348</v>
      </c>
      <c r="L57" s="51">
        <v>362</v>
      </c>
      <c r="M57" s="51">
        <v>370</v>
      </c>
      <c r="N57" s="51">
        <v>436</v>
      </c>
      <c r="O57" s="51">
        <v>448</v>
      </c>
      <c r="P57" s="51">
        <v>434</v>
      </c>
      <c r="Q57" s="51">
        <v>403</v>
      </c>
      <c r="R57" s="51">
        <v>401</v>
      </c>
      <c r="S57" s="51">
        <v>519</v>
      </c>
      <c r="T57" s="51">
        <v>510</v>
      </c>
      <c r="U57" s="51">
        <v>552</v>
      </c>
      <c r="V57" s="51">
        <v>504</v>
      </c>
      <c r="W57" s="51">
        <v>501</v>
      </c>
      <c r="X57" s="51">
        <v>518</v>
      </c>
      <c r="Y57" s="51">
        <v>572</v>
      </c>
      <c r="Z57" s="51">
        <v>611</v>
      </c>
      <c r="AA57" s="51">
        <v>533</v>
      </c>
      <c r="AB57" s="51">
        <v>479</v>
      </c>
      <c r="AC57" s="51">
        <v>424</v>
      </c>
      <c r="AD57" s="51">
        <v>405</v>
      </c>
      <c r="AE57" s="27" t="s">
        <v>391</v>
      </c>
      <c r="AF57" s="27" t="s">
        <v>391</v>
      </c>
      <c r="AG57" s="27" t="s">
        <v>391</v>
      </c>
      <c r="AH57" s="27" t="s">
        <v>391</v>
      </c>
      <c r="AI57" s="27" t="s">
        <v>391</v>
      </c>
      <c r="AJ57" s="27" t="s">
        <v>391</v>
      </c>
      <c r="AK57" s="27" t="s">
        <v>391</v>
      </c>
    </row>
    <row r="58" spans="1:37" x14ac:dyDescent="0.25">
      <c r="A58" s="27" t="s">
        <v>26</v>
      </c>
      <c r="B58" s="51">
        <v>446</v>
      </c>
      <c r="C58" s="51">
        <v>435</v>
      </c>
      <c r="D58" s="51">
        <v>394</v>
      </c>
      <c r="E58" s="51">
        <v>350</v>
      </c>
      <c r="F58" s="51">
        <v>343</v>
      </c>
      <c r="G58" s="51">
        <v>470</v>
      </c>
      <c r="H58" s="51">
        <v>474</v>
      </c>
      <c r="I58" s="51">
        <v>443</v>
      </c>
      <c r="J58" s="51">
        <v>423</v>
      </c>
      <c r="K58" s="51">
        <v>424</v>
      </c>
      <c r="L58" s="51">
        <v>450</v>
      </c>
      <c r="M58" s="51">
        <v>456</v>
      </c>
      <c r="N58" s="51">
        <v>539</v>
      </c>
      <c r="O58" s="51">
        <v>555</v>
      </c>
      <c r="P58" s="51">
        <v>537</v>
      </c>
      <c r="Q58" s="51">
        <v>522</v>
      </c>
      <c r="R58" s="51">
        <v>481</v>
      </c>
      <c r="S58" s="51">
        <v>685</v>
      </c>
      <c r="T58" s="51">
        <v>755</v>
      </c>
      <c r="U58" s="51">
        <v>656</v>
      </c>
      <c r="V58" s="51">
        <v>637</v>
      </c>
      <c r="W58" s="51">
        <v>657</v>
      </c>
      <c r="X58" s="51">
        <v>630</v>
      </c>
      <c r="Y58" s="51">
        <v>666</v>
      </c>
      <c r="Z58" s="51">
        <v>716</v>
      </c>
      <c r="AA58" s="51">
        <v>619</v>
      </c>
      <c r="AB58" s="51">
        <v>506</v>
      </c>
      <c r="AC58" s="51">
        <v>446</v>
      </c>
      <c r="AD58" s="51">
        <v>413</v>
      </c>
      <c r="AE58" s="27" t="s">
        <v>391</v>
      </c>
      <c r="AF58" s="27" t="s">
        <v>391</v>
      </c>
      <c r="AG58" s="27" t="s">
        <v>391</v>
      </c>
      <c r="AH58" s="27" t="s">
        <v>391</v>
      </c>
      <c r="AI58" s="27" t="s">
        <v>391</v>
      </c>
      <c r="AJ58" s="27" t="s">
        <v>391</v>
      </c>
      <c r="AK58" s="27" t="s">
        <v>391</v>
      </c>
    </row>
    <row r="59" spans="1:37" x14ac:dyDescent="0.25">
      <c r="A59" s="27" t="s">
        <v>10</v>
      </c>
      <c r="B59" s="51">
        <v>736</v>
      </c>
      <c r="C59" s="51">
        <v>697</v>
      </c>
      <c r="D59" s="51">
        <v>638</v>
      </c>
      <c r="E59" s="51">
        <v>547</v>
      </c>
      <c r="F59" s="51">
        <v>523</v>
      </c>
      <c r="G59" s="51">
        <v>623</v>
      </c>
      <c r="H59" s="51">
        <v>609</v>
      </c>
      <c r="I59" s="51">
        <v>608</v>
      </c>
      <c r="J59" s="51">
        <v>582</v>
      </c>
      <c r="K59" s="51">
        <v>584</v>
      </c>
      <c r="L59" s="51">
        <v>610</v>
      </c>
      <c r="M59" s="51">
        <v>643</v>
      </c>
      <c r="N59" s="51">
        <v>757</v>
      </c>
      <c r="O59" s="51">
        <v>776</v>
      </c>
      <c r="P59" s="51">
        <v>738</v>
      </c>
      <c r="Q59" s="51">
        <v>674</v>
      </c>
      <c r="R59" s="51">
        <v>645</v>
      </c>
      <c r="S59" s="51">
        <v>835</v>
      </c>
      <c r="T59" s="51">
        <v>823</v>
      </c>
      <c r="U59" s="51">
        <v>815</v>
      </c>
      <c r="V59" s="51">
        <v>811</v>
      </c>
      <c r="W59" s="51">
        <v>853</v>
      </c>
      <c r="X59" s="51">
        <v>872</v>
      </c>
      <c r="Y59" s="51">
        <v>978</v>
      </c>
      <c r="Z59" s="51">
        <v>1129</v>
      </c>
      <c r="AA59" s="51">
        <v>938</v>
      </c>
      <c r="AB59" s="51">
        <v>777</v>
      </c>
      <c r="AC59" s="51">
        <v>683</v>
      </c>
      <c r="AD59" s="51">
        <v>626</v>
      </c>
      <c r="AE59" s="27" t="s">
        <v>391</v>
      </c>
      <c r="AF59" s="27" t="s">
        <v>391</v>
      </c>
      <c r="AG59" s="27" t="s">
        <v>391</v>
      </c>
      <c r="AH59" s="27" t="s">
        <v>391</v>
      </c>
      <c r="AI59" s="27" t="s">
        <v>391</v>
      </c>
      <c r="AJ59" s="27" t="s">
        <v>391</v>
      </c>
      <c r="AK59" s="27" t="s">
        <v>391</v>
      </c>
    </row>
    <row r="60" spans="1:37" x14ac:dyDescent="0.25">
      <c r="A60" s="27" t="s">
        <v>38</v>
      </c>
      <c r="B60" s="51">
        <v>1142</v>
      </c>
      <c r="C60" s="51">
        <v>1093</v>
      </c>
      <c r="D60" s="51">
        <v>920</v>
      </c>
      <c r="E60" s="51">
        <v>801</v>
      </c>
      <c r="F60" s="51">
        <v>829</v>
      </c>
      <c r="G60" s="51">
        <v>852</v>
      </c>
      <c r="H60" s="51">
        <v>810</v>
      </c>
      <c r="I60" s="51">
        <v>791</v>
      </c>
      <c r="J60" s="51">
        <v>751</v>
      </c>
      <c r="K60" s="51">
        <v>784</v>
      </c>
      <c r="L60" s="51">
        <v>845</v>
      </c>
      <c r="M60" s="51">
        <v>892</v>
      </c>
      <c r="N60" s="51">
        <v>1115</v>
      </c>
      <c r="O60" s="51">
        <v>1146</v>
      </c>
      <c r="P60" s="51">
        <v>1074</v>
      </c>
      <c r="Q60" s="51">
        <v>927</v>
      </c>
      <c r="R60" s="51">
        <v>946</v>
      </c>
      <c r="S60" s="51">
        <v>1033</v>
      </c>
      <c r="T60" s="51">
        <v>981</v>
      </c>
      <c r="U60" s="51">
        <v>983</v>
      </c>
      <c r="V60" s="51">
        <v>974</v>
      </c>
      <c r="W60" s="51">
        <v>1006</v>
      </c>
      <c r="X60" s="51">
        <v>1075</v>
      </c>
      <c r="Y60" s="51">
        <v>1251</v>
      </c>
      <c r="Z60" s="51">
        <v>1450</v>
      </c>
      <c r="AA60" s="51">
        <v>1227</v>
      </c>
      <c r="AB60" s="51">
        <v>1066</v>
      </c>
      <c r="AC60" s="51">
        <v>863</v>
      </c>
      <c r="AD60" s="51">
        <v>810</v>
      </c>
      <c r="AE60" s="27" t="s">
        <v>391</v>
      </c>
      <c r="AF60" s="27" t="s">
        <v>391</v>
      </c>
      <c r="AG60" s="27" t="s">
        <v>391</v>
      </c>
      <c r="AH60" s="27" t="s">
        <v>391</v>
      </c>
      <c r="AI60" s="27" t="s">
        <v>391</v>
      </c>
      <c r="AJ60" s="27" t="s">
        <v>391</v>
      </c>
      <c r="AK60" s="27" t="s">
        <v>391</v>
      </c>
    </row>
    <row r="61" spans="1:37" x14ac:dyDescent="0.25">
      <c r="A61" s="27" t="s">
        <v>39</v>
      </c>
      <c r="B61" s="51">
        <v>79</v>
      </c>
      <c r="C61" s="51">
        <v>75</v>
      </c>
      <c r="D61" s="51">
        <v>62</v>
      </c>
      <c r="E61" s="51">
        <v>61</v>
      </c>
      <c r="F61" s="51">
        <v>61</v>
      </c>
      <c r="G61" s="51">
        <v>73</v>
      </c>
      <c r="H61" s="51">
        <v>65</v>
      </c>
      <c r="I61" s="51">
        <v>69</v>
      </c>
      <c r="J61" s="51">
        <v>70</v>
      </c>
      <c r="K61" s="51">
        <v>79</v>
      </c>
      <c r="L61" s="51">
        <v>74</v>
      </c>
      <c r="M61" s="51">
        <v>70</v>
      </c>
      <c r="N61" s="51">
        <v>84</v>
      </c>
      <c r="O61" s="51">
        <v>85</v>
      </c>
      <c r="P61" s="51">
        <v>79</v>
      </c>
      <c r="Q61" s="51">
        <v>76</v>
      </c>
      <c r="R61" s="51">
        <v>83</v>
      </c>
      <c r="S61" s="51">
        <v>106</v>
      </c>
      <c r="T61" s="51">
        <v>105</v>
      </c>
      <c r="U61" s="51">
        <v>104</v>
      </c>
      <c r="V61" s="51">
        <v>106</v>
      </c>
      <c r="W61" s="51">
        <v>102</v>
      </c>
      <c r="X61" s="51">
        <v>103</v>
      </c>
      <c r="Y61" s="51">
        <v>106</v>
      </c>
      <c r="Z61" s="51">
        <v>124</v>
      </c>
      <c r="AA61" s="51">
        <v>107</v>
      </c>
      <c r="AB61" s="51">
        <v>97</v>
      </c>
      <c r="AC61" s="51">
        <v>89</v>
      </c>
      <c r="AD61" s="51">
        <v>84</v>
      </c>
      <c r="AE61" s="27" t="s">
        <v>391</v>
      </c>
      <c r="AF61" s="27" t="s">
        <v>391</v>
      </c>
      <c r="AG61" s="27" t="s">
        <v>391</v>
      </c>
      <c r="AH61" s="27" t="s">
        <v>391</v>
      </c>
      <c r="AI61" s="27" t="s">
        <v>391</v>
      </c>
      <c r="AJ61" s="27" t="s">
        <v>391</v>
      </c>
      <c r="AK61" s="27" t="s">
        <v>391</v>
      </c>
    </row>
    <row r="62" spans="1:37" x14ac:dyDescent="0.25">
      <c r="A62" s="27" t="s">
        <v>130</v>
      </c>
      <c r="B62" s="51">
        <v>1378</v>
      </c>
      <c r="C62" s="51">
        <v>1333</v>
      </c>
      <c r="D62" s="51">
        <v>1132</v>
      </c>
      <c r="E62" s="51">
        <v>1080</v>
      </c>
      <c r="F62" s="51">
        <v>1399</v>
      </c>
      <c r="G62" s="51">
        <v>1160</v>
      </c>
      <c r="H62" s="51">
        <v>1055</v>
      </c>
      <c r="I62" s="51">
        <v>1023</v>
      </c>
      <c r="J62" s="51">
        <v>1020</v>
      </c>
      <c r="K62" s="51">
        <v>1159</v>
      </c>
      <c r="L62" s="51">
        <v>1441</v>
      </c>
      <c r="M62" s="51">
        <v>1226</v>
      </c>
      <c r="N62" s="51">
        <v>1398</v>
      </c>
      <c r="O62" s="51">
        <v>1424</v>
      </c>
      <c r="P62" s="51">
        <v>1338</v>
      </c>
      <c r="Q62" s="51">
        <v>1257</v>
      </c>
      <c r="R62" s="51">
        <v>1718</v>
      </c>
      <c r="S62" s="51">
        <v>1448</v>
      </c>
      <c r="T62" s="51">
        <v>1313</v>
      </c>
      <c r="U62" s="51">
        <v>1323</v>
      </c>
      <c r="V62" s="51">
        <v>1331</v>
      </c>
      <c r="W62" s="51">
        <v>1565</v>
      </c>
      <c r="X62" s="51">
        <v>1892</v>
      </c>
      <c r="Y62" s="51">
        <v>1752</v>
      </c>
      <c r="Z62" s="51">
        <v>1812</v>
      </c>
      <c r="AA62" s="51">
        <v>1531</v>
      </c>
      <c r="AB62" s="51">
        <v>1319</v>
      </c>
      <c r="AC62" s="51">
        <v>1137</v>
      </c>
      <c r="AD62" s="51">
        <v>1486</v>
      </c>
      <c r="AE62" s="27" t="s">
        <v>391</v>
      </c>
      <c r="AF62" s="27" t="s">
        <v>391</v>
      </c>
      <c r="AG62" s="27" t="s">
        <v>391</v>
      </c>
      <c r="AH62" s="27" t="s">
        <v>391</v>
      </c>
      <c r="AI62" s="27" t="s">
        <v>391</v>
      </c>
      <c r="AJ62" s="27" t="s">
        <v>391</v>
      </c>
      <c r="AK62" s="27" t="s">
        <v>391</v>
      </c>
    </row>
    <row r="63" spans="1:37" x14ac:dyDescent="0.25">
      <c r="A63" s="27" t="s">
        <v>40</v>
      </c>
      <c r="B63" s="51">
        <v>233</v>
      </c>
      <c r="C63" s="51">
        <v>241</v>
      </c>
      <c r="D63" s="51">
        <v>219</v>
      </c>
      <c r="E63" s="51">
        <v>203</v>
      </c>
      <c r="F63" s="51">
        <v>197</v>
      </c>
      <c r="G63" s="51">
        <v>205</v>
      </c>
      <c r="H63" s="51">
        <v>183</v>
      </c>
      <c r="I63" s="51">
        <v>188</v>
      </c>
      <c r="J63" s="51">
        <v>189</v>
      </c>
      <c r="K63" s="51">
        <v>198</v>
      </c>
      <c r="L63" s="51">
        <v>216</v>
      </c>
      <c r="M63" s="51">
        <v>212</v>
      </c>
      <c r="N63" s="51">
        <v>261</v>
      </c>
      <c r="O63" s="51">
        <v>267</v>
      </c>
      <c r="P63" s="51">
        <v>267</v>
      </c>
      <c r="Q63" s="51">
        <v>260</v>
      </c>
      <c r="R63" s="51">
        <v>262</v>
      </c>
      <c r="S63" s="51">
        <v>280</v>
      </c>
      <c r="T63" s="51">
        <v>253</v>
      </c>
      <c r="U63" s="51">
        <v>254</v>
      </c>
      <c r="V63" s="51">
        <v>240</v>
      </c>
      <c r="W63" s="51">
        <v>265</v>
      </c>
      <c r="X63" s="51">
        <v>281</v>
      </c>
      <c r="Y63" s="51">
        <v>304</v>
      </c>
      <c r="Z63" s="51">
        <v>350</v>
      </c>
      <c r="AA63" s="51">
        <v>282</v>
      </c>
      <c r="AB63" s="51">
        <v>226</v>
      </c>
      <c r="AC63" s="51">
        <v>207</v>
      </c>
      <c r="AD63" s="51">
        <v>192</v>
      </c>
      <c r="AE63" s="27" t="s">
        <v>391</v>
      </c>
      <c r="AF63" s="27" t="s">
        <v>391</v>
      </c>
      <c r="AG63" s="27" t="s">
        <v>391</v>
      </c>
      <c r="AH63" s="27" t="s">
        <v>391</v>
      </c>
      <c r="AI63" s="27" t="s">
        <v>391</v>
      </c>
      <c r="AJ63" s="27" t="s">
        <v>391</v>
      </c>
      <c r="AK63" s="27" t="s">
        <v>391</v>
      </c>
    </row>
    <row r="64" spans="1:37" x14ac:dyDescent="0.25">
      <c r="A64" s="27" t="s">
        <v>131</v>
      </c>
      <c r="B64" s="51">
        <v>1472</v>
      </c>
      <c r="C64" s="51">
        <v>1287</v>
      </c>
      <c r="D64" s="51">
        <v>1162</v>
      </c>
      <c r="E64" s="51">
        <v>991</v>
      </c>
      <c r="F64" s="51">
        <v>942</v>
      </c>
      <c r="G64" s="51">
        <v>1109</v>
      </c>
      <c r="H64" s="51">
        <v>1130</v>
      </c>
      <c r="I64" s="51">
        <v>1089</v>
      </c>
      <c r="J64" s="51">
        <v>1020</v>
      </c>
      <c r="K64" s="51">
        <v>983</v>
      </c>
      <c r="L64" s="51">
        <v>1062</v>
      </c>
      <c r="M64" s="51">
        <v>1111</v>
      </c>
      <c r="N64" s="51">
        <v>1302</v>
      </c>
      <c r="O64" s="51">
        <v>1294</v>
      </c>
      <c r="P64" s="51">
        <v>1216</v>
      </c>
      <c r="Q64" s="51">
        <v>1065</v>
      </c>
      <c r="R64" s="51">
        <v>1048</v>
      </c>
      <c r="S64" s="51">
        <v>1261</v>
      </c>
      <c r="T64" s="51">
        <v>1299</v>
      </c>
      <c r="U64" s="51">
        <v>1291</v>
      </c>
      <c r="V64" s="51">
        <v>1192</v>
      </c>
      <c r="W64" s="51">
        <v>1246</v>
      </c>
      <c r="X64" s="51">
        <v>1349</v>
      </c>
      <c r="Y64" s="51">
        <v>1489</v>
      </c>
      <c r="Z64" s="51">
        <v>1768</v>
      </c>
      <c r="AA64" s="51">
        <v>1375</v>
      </c>
      <c r="AB64" s="51">
        <v>1111</v>
      </c>
      <c r="AC64" s="51">
        <v>995</v>
      </c>
      <c r="AD64" s="51">
        <v>919</v>
      </c>
      <c r="AE64" s="27" t="s">
        <v>391</v>
      </c>
      <c r="AF64" s="27" t="s">
        <v>391</v>
      </c>
      <c r="AG64" s="27" t="s">
        <v>391</v>
      </c>
      <c r="AH64" s="27" t="s">
        <v>391</v>
      </c>
      <c r="AI64" s="27" t="s">
        <v>391</v>
      </c>
      <c r="AJ64" s="27" t="s">
        <v>391</v>
      </c>
      <c r="AK64" s="27" t="s">
        <v>391</v>
      </c>
    </row>
    <row r="65" spans="1:37" x14ac:dyDescent="0.25">
      <c r="A65" s="27" t="s">
        <v>132</v>
      </c>
      <c r="B65" s="51">
        <v>3930</v>
      </c>
      <c r="C65" s="51">
        <v>3379</v>
      </c>
      <c r="D65" s="51">
        <v>3016</v>
      </c>
      <c r="E65" s="51">
        <v>2593</v>
      </c>
      <c r="F65" s="51">
        <v>2396</v>
      </c>
      <c r="G65" s="51">
        <v>2798</v>
      </c>
      <c r="H65" s="51">
        <v>2798</v>
      </c>
      <c r="I65" s="51">
        <v>2681</v>
      </c>
      <c r="J65" s="51">
        <v>2495</v>
      </c>
      <c r="K65" s="51">
        <v>2397</v>
      </c>
      <c r="L65" s="51">
        <v>2526</v>
      </c>
      <c r="M65" s="51">
        <v>2755</v>
      </c>
      <c r="N65" s="51">
        <v>3372</v>
      </c>
      <c r="O65" s="51">
        <v>3349</v>
      </c>
      <c r="P65" s="51">
        <v>3153</v>
      </c>
      <c r="Q65" s="51">
        <v>2765</v>
      </c>
      <c r="R65" s="51">
        <v>2516</v>
      </c>
      <c r="S65" s="51">
        <v>3135</v>
      </c>
      <c r="T65" s="51">
        <v>3196</v>
      </c>
      <c r="U65" s="51">
        <v>2990</v>
      </c>
      <c r="V65" s="51">
        <v>2882</v>
      </c>
      <c r="W65" s="51">
        <v>3022</v>
      </c>
      <c r="X65" s="51">
        <v>3253</v>
      </c>
      <c r="Y65" s="51">
        <v>3703</v>
      </c>
      <c r="Z65" s="51">
        <v>4465</v>
      </c>
      <c r="AA65" s="51">
        <v>3598</v>
      </c>
      <c r="AB65" s="51">
        <v>2903</v>
      </c>
      <c r="AC65" s="51">
        <v>2531</v>
      </c>
      <c r="AD65" s="51">
        <v>2256</v>
      </c>
      <c r="AE65" s="27" t="s">
        <v>391</v>
      </c>
      <c r="AF65" s="27" t="s">
        <v>391</v>
      </c>
      <c r="AG65" s="27" t="s">
        <v>391</v>
      </c>
      <c r="AH65" s="27" t="s">
        <v>391</v>
      </c>
      <c r="AI65" s="27" t="s">
        <v>391</v>
      </c>
      <c r="AJ65" s="27" t="s">
        <v>391</v>
      </c>
      <c r="AK65" s="27" t="s">
        <v>391</v>
      </c>
    </row>
    <row r="66" spans="1:37" x14ac:dyDescent="0.25">
      <c r="A66" s="27" t="s">
        <v>133</v>
      </c>
      <c r="B66" s="51">
        <v>1619</v>
      </c>
      <c r="C66" s="51">
        <v>1581</v>
      </c>
      <c r="D66" s="51">
        <v>1394</v>
      </c>
      <c r="E66" s="51">
        <v>1300</v>
      </c>
      <c r="F66" s="51">
        <v>1306</v>
      </c>
      <c r="G66" s="51">
        <v>1526</v>
      </c>
      <c r="H66" s="51">
        <v>1467</v>
      </c>
      <c r="I66" s="51">
        <v>1382</v>
      </c>
      <c r="J66" s="51">
        <v>1318</v>
      </c>
      <c r="K66" s="51">
        <v>1347</v>
      </c>
      <c r="L66" s="51">
        <v>1396</v>
      </c>
      <c r="M66" s="51">
        <v>1365</v>
      </c>
      <c r="N66" s="51">
        <v>1701</v>
      </c>
      <c r="O66" s="51">
        <v>1758</v>
      </c>
      <c r="P66" s="51">
        <v>1710</v>
      </c>
      <c r="Q66" s="51">
        <v>1561</v>
      </c>
      <c r="R66" s="51">
        <v>1485</v>
      </c>
      <c r="S66" s="51">
        <v>1824</v>
      </c>
      <c r="T66" s="51">
        <v>1804</v>
      </c>
      <c r="U66" s="51">
        <v>1846</v>
      </c>
      <c r="V66" s="51">
        <v>1745</v>
      </c>
      <c r="W66" s="51">
        <v>1817</v>
      </c>
      <c r="X66" s="51">
        <v>1846</v>
      </c>
      <c r="Y66" s="51">
        <v>2034</v>
      </c>
      <c r="Z66" s="51">
        <v>2234</v>
      </c>
      <c r="AA66" s="51">
        <v>1928</v>
      </c>
      <c r="AB66" s="51">
        <v>1661</v>
      </c>
      <c r="AC66" s="51">
        <v>1480</v>
      </c>
      <c r="AD66" s="51">
        <v>1279</v>
      </c>
      <c r="AE66" s="27" t="s">
        <v>391</v>
      </c>
      <c r="AF66" s="27" t="s">
        <v>391</v>
      </c>
      <c r="AG66" s="27" t="s">
        <v>391</v>
      </c>
      <c r="AH66" s="27" t="s">
        <v>391</v>
      </c>
      <c r="AI66" s="27" t="s">
        <v>391</v>
      </c>
      <c r="AJ66" s="27" t="s">
        <v>391</v>
      </c>
      <c r="AK66" s="27" t="s">
        <v>391</v>
      </c>
    </row>
    <row r="67" spans="1:37" x14ac:dyDescent="0.25">
      <c r="A67" s="27" t="s">
        <v>134</v>
      </c>
      <c r="B67" s="51">
        <v>4813</v>
      </c>
      <c r="C67" s="51">
        <v>4575</v>
      </c>
      <c r="D67" s="51">
        <v>4028</v>
      </c>
      <c r="E67" s="51">
        <v>3677</v>
      </c>
      <c r="F67" s="51">
        <v>3641</v>
      </c>
      <c r="G67" s="51">
        <v>4279</v>
      </c>
      <c r="H67" s="51">
        <v>4077</v>
      </c>
      <c r="I67" s="51">
        <v>4052</v>
      </c>
      <c r="J67" s="51">
        <v>3825</v>
      </c>
      <c r="K67" s="51">
        <v>3868</v>
      </c>
      <c r="L67" s="51">
        <v>3976</v>
      </c>
      <c r="M67" s="51">
        <v>3918</v>
      </c>
      <c r="N67" s="51">
        <v>4793</v>
      </c>
      <c r="O67" s="51">
        <v>4879</v>
      </c>
      <c r="P67" s="51">
        <v>4677</v>
      </c>
      <c r="Q67" s="51">
        <v>4328</v>
      </c>
      <c r="R67" s="51">
        <v>4145</v>
      </c>
      <c r="S67" s="51">
        <v>5190</v>
      </c>
      <c r="T67" s="51">
        <v>5100</v>
      </c>
      <c r="U67" s="51">
        <v>5211</v>
      </c>
      <c r="V67" s="51">
        <v>4978</v>
      </c>
      <c r="W67" s="51">
        <v>5233</v>
      </c>
      <c r="X67" s="51">
        <v>5352</v>
      </c>
      <c r="Y67" s="51">
        <v>5749</v>
      </c>
      <c r="Z67" s="51">
        <v>6344</v>
      </c>
      <c r="AA67" s="51">
        <v>5361</v>
      </c>
      <c r="AB67" s="51">
        <v>4613</v>
      </c>
      <c r="AC67" s="51">
        <v>4198</v>
      </c>
      <c r="AD67" s="51">
        <v>3696</v>
      </c>
      <c r="AE67" s="27" t="s">
        <v>391</v>
      </c>
      <c r="AF67" s="27" t="s">
        <v>391</v>
      </c>
      <c r="AG67" s="27" t="s">
        <v>391</v>
      </c>
      <c r="AH67" s="27" t="s">
        <v>391</v>
      </c>
      <c r="AI67" s="27" t="s">
        <v>391</v>
      </c>
      <c r="AJ67" s="27" t="s">
        <v>391</v>
      </c>
      <c r="AK67" s="27" t="s">
        <v>391</v>
      </c>
    </row>
    <row r="68" spans="1:37" x14ac:dyDescent="0.25">
      <c r="A68" s="27" t="s">
        <v>41</v>
      </c>
      <c r="B68" s="51">
        <v>235</v>
      </c>
      <c r="C68" s="51">
        <v>247</v>
      </c>
      <c r="D68" s="51">
        <v>211</v>
      </c>
      <c r="E68" s="51">
        <v>186</v>
      </c>
      <c r="F68" s="51">
        <v>223</v>
      </c>
      <c r="G68" s="51">
        <v>217</v>
      </c>
      <c r="H68" s="51">
        <v>184</v>
      </c>
      <c r="I68" s="51">
        <v>172</v>
      </c>
      <c r="J68" s="51">
        <v>170</v>
      </c>
      <c r="K68" s="51">
        <v>202</v>
      </c>
      <c r="L68" s="51">
        <v>242</v>
      </c>
      <c r="M68" s="51">
        <v>217</v>
      </c>
      <c r="N68" s="51">
        <v>256</v>
      </c>
      <c r="O68" s="51">
        <v>266</v>
      </c>
      <c r="P68" s="51">
        <v>267</v>
      </c>
      <c r="Q68" s="51">
        <v>247</v>
      </c>
      <c r="R68" s="51">
        <v>270</v>
      </c>
      <c r="S68" s="51">
        <v>300</v>
      </c>
      <c r="T68" s="51">
        <v>267</v>
      </c>
      <c r="U68" s="51">
        <v>282</v>
      </c>
      <c r="V68" s="51">
        <v>266</v>
      </c>
      <c r="W68" s="51">
        <v>299</v>
      </c>
      <c r="X68" s="51">
        <v>355</v>
      </c>
      <c r="Y68" s="51">
        <v>344</v>
      </c>
      <c r="Z68" s="51">
        <v>400</v>
      </c>
      <c r="AA68" s="51">
        <v>320</v>
      </c>
      <c r="AB68" s="51">
        <v>266</v>
      </c>
      <c r="AC68" s="51">
        <v>263</v>
      </c>
      <c r="AD68" s="51">
        <v>263</v>
      </c>
      <c r="AE68" s="27" t="s">
        <v>391</v>
      </c>
      <c r="AF68" s="27" t="s">
        <v>391</v>
      </c>
      <c r="AG68" s="27" t="s">
        <v>391</v>
      </c>
      <c r="AH68" s="27" t="s">
        <v>391</v>
      </c>
      <c r="AI68" s="27" t="s">
        <v>391</v>
      </c>
      <c r="AJ68" s="27" t="s">
        <v>391</v>
      </c>
      <c r="AK68" s="27" t="s">
        <v>391</v>
      </c>
    </row>
    <row r="69" spans="1:37" x14ac:dyDescent="0.25">
      <c r="A69" s="27" t="s">
        <v>11</v>
      </c>
      <c r="B69" s="51">
        <v>11</v>
      </c>
      <c r="C69" s="51">
        <v>9</v>
      </c>
      <c r="D69" s="51">
        <v>9</v>
      </c>
      <c r="E69" s="51">
        <v>9</v>
      </c>
      <c r="F69" s="51">
        <v>9</v>
      </c>
      <c r="G69" s="51">
        <v>10</v>
      </c>
      <c r="H69" s="51">
        <v>9</v>
      </c>
      <c r="I69" s="51">
        <v>9</v>
      </c>
      <c r="J69" s="51">
        <v>11</v>
      </c>
      <c r="K69" s="51">
        <v>13</v>
      </c>
      <c r="L69" s="51">
        <v>13</v>
      </c>
      <c r="M69" s="51">
        <v>13</v>
      </c>
      <c r="N69" s="51">
        <v>12</v>
      </c>
      <c r="O69" s="51">
        <v>12</v>
      </c>
      <c r="P69" s="51">
        <v>11</v>
      </c>
      <c r="Q69" s="51">
        <v>11</v>
      </c>
      <c r="R69" s="51">
        <v>9</v>
      </c>
      <c r="S69" s="51">
        <v>12</v>
      </c>
      <c r="T69" s="51">
        <v>11</v>
      </c>
      <c r="U69" s="51">
        <v>14</v>
      </c>
      <c r="V69" s="51">
        <v>13</v>
      </c>
      <c r="W69" s="51">
        <v>13</v>
      </c>
      <c r="X69" s="51">
        <v>13</v>
      </c>
      <c r="Y69" s="51">
        <v>12</v>
      </c>
      <c r="Z69" s="51">
        <v>17</v>
      </c>
      <c r="AA69" s="51">
        <v>12</v>
      </c>
      <c r="AB69" s="51">
        <v>13</v>
      </c>
      <c r="AC69" s="51">
        <v>14</v>
      </c>
      <c r="AD69" s="51">
        <v>12</v>
      </c>
      <c r="AE69" s="27" t="s">
        <v>391</v>
      </c>
      <c r="AF69" s="27" t="s">
        <v>391</v>
      </c>
      <c r="AG69" s="27" t="s">
        <v>391</v>
      </c>
      <c r="AH69" s="27" t="s">
        <v>391</v>
      </c>
      <c r="AI69" s="27" t="s">
        <v>391</v>
      </c>
      <c r="AJ69" s="27" t="s">
        <v>391</v>
      </c>
      <c r="AK69" s="27" t="s">
        <v>391</v>
      </c>
    </row>
    <row r="70" spans="1:37" x14ac:dyDescent="0.25">
      <c r="A70" s="27" t="s">
        <v>12</v>
      </c>
      <c r="B70" s="51">
        <v>180</v>
      </c>
      <c r="C70" s="51">
        <v>168</v>
      </c>
      <c r="D70" s="51">
        <v>153</v>
      </c>
      <c r="E70" s="51">
        <v>130</v>
      </c>
      <c r="F70" s="51">
        <v>120</v>
      </c>
      <c r="G70" s="51">
        <v>145</v>
      </c>
      <c r="H70" s="51">
        <v>141</v>
      </c>
      <c r="I70" s="51">
        <v>131</v>
      </c>
      <c r="J70" s="51">
        <v>118</v>
      </c>
      <c r="K70" s="51">
        <v>116</v>
      </c>
      <c r="L70" s="51">
        <v>137</v>
      </c>
      <c r="M70" s="51">
        <v>159</v>
      </c>
      <c r="N70" s="51">
        <v>184</v>
      </c>
      <c r="O70" s="51">
        <v>186</v>
      </c>
      <c r="P70" s="51">
        <v>171</v>
      </c>
      <c r="Q70" s="51">
        <v>151</v>
      </c>
      <c r="R70" s="51">
        <v>134</v>
      </c>
      <c r="S70" s="51">
        <v>177</v>
      </c>
      <c r="T70" s="51">
        <v>179</v>
      </c>
      <c r="U70" s="51">
        <v>167</v>
      </c>
      <c r="V70" s="51">
        <v>156</v>
      </c>
      <c r="W70" s="51">
        <v>162</v>
      </c>
      <c r="X70" s="51">
        <v>167</v>
      </c>
      <c r="Y70" s="51">
        <v>217</v>
      </c>
      <c r="Z70" s="51">
        <v>257</v>
      </c>
      <c r="AA70" s="51">
        <v>220</v>
      </c>
      <c r="AB70" s="51">
        <v>185</v>
      </c>
      <c r="AC70" s="51">
        <v>148</v>
      </c>
      <c r="AD70" s="51">
        <v>119</v>
      </c>
      <c r="AE70" s="27" t="s">
        <v>391</v>
      </c>
      <c r="AF70" s="27" t="s">
        <v>391</v>
      </c>
      <c r="AG70" s="27" t="s">
        <v>391</v>
      </c>
      <c r="AH70" s="27" t="s">
        <v>391</v>
      </c>
      <c r="AI70" s="27" t="s">
        <v>391</v>
      </c>
      <c r="AJ70" s="27" t="s">
        <v>391</v>
      </c>
      <c r="AK70" s="27" t="s">
        <v>391</v>
      </c>
    </row>
    <row r="71" spans="1:37" x14ac:dyDescent="0.25">
      <c r="A71" s="27" t="s">
        <v>42</v>
      </c>
      <c r="B71" s="51">
        <v>20</v>
      </c>
      <c r="C71" s="51">
        <v>21</v>
      </c>
      <c r="D71" s="51">
        <v>17</v>
      </c>
      <c r="E71" s="51">
        <v>16</v>
      </c>
      <c r="F71" s="51">
        <v>18</v>
      </c>
      <c r="G71" s="51">
        <v>18</v>
      </c>
      <c r="H71" s="51">
        <v>13</v>
      </c>
      <c r="I71" s="51">
        <v>13</v>
      </c>
      <c r="J71" s="51">
        <v>14</v>
      </c>
      <c r="K71" s="51">
        <v>15</v>
      </c>
      <c r="L71" s="51">
        <v>18</v>
      </c>
      <c r="M71" s="51">
        <v>17</v>
      </c>
      <c r="N71" s="51">
        <v>21</v>
      </c>
      <c r="O71" s="51">
        <v>23</v>
      </c>
      <c r="P71" s="51">
        <v>30</v>
      </c>
      <c r="Q71" s="51">
        <v>29</v>
      </c>
      <c r="R71" s="51">
        <v>24</v>
      </c>
      <c r="S71" s="51">
        <v>26</v>
      </c>
      <c r="T71" s="51">
        <v>23</v>
      </c>
      <c r="U71" s="51">
        <v>27</v>
      </c>
      <c r="V71" s="51">
        <v>30</v>
      </c>
      <c r="W71" s="51">
        <v>28</v>
      </c>
      <c r="X71" s="51">
        <v>30</v>
      </c>
      <c r="Y71" s="51">
        <v>31</v>
      </c>
      <c r="Z71" s="51">
        <v>40</v>
      </c>
      <c r="AA71" s="51">
        <v>32</v>
      </c>
      <c r="AB71" s="51">
        <v>24</v>
      </c>
      <c r="AC71" s="51">
        <v>21</v>
      </c>
      <c r="AD71" s="51">
        <v>26</v>
      </c>
      <c r="AE71" s="27" t="s">
        <v>391</v>
      </c>
      <c r="AF71" s="27" t="s">
        <v>391</v>
      </c>
      <c r="AG71" s="27" t="s">
        <v>391</v>
      </c>
      <c r="AH71" s="27" t="s">
        <v>391</v>
      </c>
      <c r="AI71" s="27" t="s">
        <v>391</v>
      </c>
      <c r="AJ71" s="27" t="s">
        <v>391</v>
      </c>
      <c r="AK71" s="27" t="s">
        <v>391</v>
      </c>
    </row>
    <row r="72" spans="1:37" x14ac:dyDescent="0.25">
      <c r="A72" s="27" t="s">
        <v>43</v>
      </c>
      <c r="B72" s="51">
        <v>9064</v>
      </c>
      <c r="C72" s="51">
        <v>8767</v>
      </c>
      <c r="D72" s="51">
        <v>7983</v>
      </c>
      <c r="E72" s="51">
        <v>7357</v>
      </c>
      <c r="F72" s="51">
        <v>7360</v>
      </c>
      <c r="G72" s="51">
        <v>8546</v>
      </c>
      <c r="H72" s="51">
        <v>8191</v>
      </c>
      <c r="I72" s="51">
        <v>8283</v>
      </c>
      <c r="J72" s="51">
        <v>8001</v>
      </c>
      <c r="K72" s="51">
        <v>8021</v>
      </c>
      <c r="L72" s="51">
        <v>8170</v>
      </c>
      <c r="M72" s="51">
        <v>8134</v>
      </c>
      <c r="N72" s="51">
        <v>9540</v>
      </c>
      <c r="O72" s="51">
        <v>9591</v>
      </c>
      <c r="P72" s="51">
        <v>9336</v>
      </c>
      <c r="Q72" s="51">
        <v>8734</v>
      </c>
      <c r="R72" s="51">
        <v>8635</v>
      </c>
      <c r="S72" s="51">
        <v>10762</v>
      </c>
      <c r="T72" s="51">
        <v>10385</v>
      </c>
      <c r="U72" s="51">
        <v>10686</v>
      </c>
      <c r="V72" s="51">
        <v>10381</v>
      </c>
      <c r="W72" s="51">
        <v>10705</v>
      </c>
      <c r="X72" s="51">
        <v>10974</v>
      </c>
      <c r="Y72" s="51">
        <v>11689</v>
      </c>
      <c r="Z72" s="51">
        <v>13162</v>
      </c>
      <c r="AA72" s="51">
        <v>10757</v>
      </c>
      <c r="AB72" s="51">
        <v>9277</v>
      </c>
      <c r="AC72" s="51">
        <v>8542</v>
      </c>
      <c r="AD72" s="51">
        <v>7849</v>
      </c>
      <c r="AE72" s="27" t="s">
        <v>391</v>
      </c>
      <c r="AF72" s="27" t="s">
        <v>391</v>
      </c>
      <c r="AG72" s="27" t="s">
        <v>391</v>
      </c>
      <c r="AH72" s="27" t="s">
        <v>391</v>
      </c>
      <c r="AI72" s="27" t="s">
        <v>391</v>
      </c>
      <c r="AJ72" s="27" t="s">
        <v>391</v>
      </c>
      <c r="AK72" s="27" t="s">
        <v>391</v>
      </c>
    </row>
    <row r="73" spans="1:37" x14ac:dyDescent="0.25">
      <c r="A73" s="27" t="s">
        <v>13</v>
      </c>
      <c r="B73" s="51">
        <v>16</v>
      </c>
      <c r="C73" s="51">
        <v>16</v>
      </c>
      <c r="D73" s="51">
        <v>13</v>
      </c>
      <c r="E73" s="51">
        <v>14</v>
      </c>
      <c r="F73" s="51">
        <v>17</v>
      </c>
      <c r="G73" s="51">
        <v>18</v>
      </c>
      <c r="H73" s="51">
        <v>19</v>
      </c>
      <c r="I73" s="51">
        <v>14</v>
      </c>
      <c r="J73" s="51">
        <v>16</v>
      </c>
      <c r="K73" s="51">
        <v>16</v>
      </c>
      <c r="L73" s="51">
        <v>17</v>
      </c>
      <c r="M73" s="51">
        <v>15</v>
      </c>
      <c r="N73" s="51">
        <v>17</v>
      </c>
      <c r="O73" s="51">
        <v>14</v>
      </c>
      <c r="P73" s="51">
        <v>14</v>
      </c>
      <c r="Q73" s="51">
        <v>14</v>
      </c>
      <c r="R73" s="51">
        <v>16</v>
      </c>
      <c r="S73" s="51">
        <v>21</v>
      </c>
      <c r="T73" s="51">
        <v>18</v>
      </c>
      <c r="U73" s="51">
        <v>20</v>
      </c>
      <c r="V73" s="51">
        <v>22</v>
      </c>
      <c r="W73" s="51">
        <v>18</v>
      </c>
      <c r="X73" s="51">
        <v>17</v>
      </c>
      <c r="Y73" s="51">
        <v>17</v>
      </c>
      <c r="Z73" s="51">
        <v>21</v>
      </c>
      <c r="AA73" s="51">
        <v>18</v>
      </c>
      <c r="AB73" s="51">
        <v>15</v>
      </c>
      <c r="AC73" s="51">
        <v>18</v>
      </c>
      <c r="AD73" s="51">
        <v>15</v>
      </c>
      <c r="AE73" s="27" t="s">
        <v>391</v>
      </c>
      <c r="AF73" s="27" t="s">
        <v>391</v>
      </c>
      <c r="AG73" s="27" t="s">
        <v>391</v>
      </c>
      <c r="AH73" s="27" t="s">
        <v>391</v>
      </c>
      <c r="AI73" s="27" t="s">
        <v>391</v>
      </c>
      <c r="AJ73" s="27" t="s">
        <v>391</v>
      </c>
      <c r="AK73" s="27" t="s">
        <v>391</v>
      </c>
    </row>
    <row r="74" spans="1:37" x14ac:dyDescent="0.25">
      <c r="A74" s="27" t="s">
        <v>44</v>
      </c>
      <c r="B74" s="51">
        <v>87</v>
      </c>
      <c r="C74" s="51">
        <v>89</v>
      </c>
      <c r="D74" s="51">
        <v>70</v>
      </c>
      <c r="E74" s="51">
        <v>63</v>
      </c>
      <c r="F74" s="51">
        <v>63</v>
      </c>
      <c r="G74" s="51">
        <v>77</v>
      </c>
      <c r="H74" s="51">
        <v>70</v>
      </c>
      <c r="I74" s="51">
        <v>72</v>
      </c>
      <c r="J74" s="51">
        <v>67</v>
      </c>
      <c r="K74" s="51">
        <v>71</v>
      </c>
      <c r="L74" s="51">
        <v>71</v>
      </c>
      <c r="M74" s="51">
        <v>69</v>
      </c>
      <c r="N74" s="51">
        <v>82</v>
      </c>
      <c r="O74" s="51">
        <v>96</v>
      </c>
      <c r="P74" s="51">
        <v>90</v>
      </c>
      <c r="Q74" s="51">
        <v>90</v>
      </c>
      <c r="R74" s="51">
        <v>75</v>
      </c>
      <c r="S74" s="51">
        <v>94</v>
      </c>
      <c r="T74" s="51">
        <v>87</v>
      </c>
      <c r="U74" s="51">
        <v>98</v>
      </c>
      <c r="V74" s="51">
        <v>87</v>
      </c>
      <c r="W74" s="51">
        <v>93</v>
      </c>
      <c r="X74" s="51">
        <v>93</v>
      </c>
      <c r="Y74" s="51">
        <v>106</v>
      </c>
      <c r="Z74" s="51">
        <v>112</v>
      </c>
      <c r="AA74" s="51">
        <v>90</v>
      </c>
      <c r="AB74" s="51">
        <v>75</v>
      </c>
      <c r="AC74" s="51">
        <v>64</v>
      </c>
      <c r="AD74" s="51">
        <v>65</v>
      </c>
      <c r="AE74" s="27" t="s">
        <v>391</v>
      </c>
      <c r="AF74" s="27" t="s">
        <v>391</v>
      </c>
      <c r="AG74" s="27" t="s">
        <v>391</v>
      </c>
      <c r="AH74" s="27" t="s">
        <v>391</v>
      </c>
      <c r="AI74" s="27" t="s">
        <v>391</v>
      </c>
      <c r="AJ74" s="27" t="s">
        <v>391</v>
      </c>
      <c r="AK74" s="27" t="s">
        <v>391</v>
      </c>
    </row>
    <row r="75" spans="1:37" x14ac:dyDescent="0.25">
      <c r="A75" s="27" t="s">
        <v>46</v>
      </c>
      <c r="B75" s="51">
        <v>907</v>
      </c>
      <c r="C75" s="51">
        <v>880</v>
      </c>
      <c r="D75" s="51">
        <v>757</v>
      </c>
      <c r="E75" s="51">
        <v>676</v>
      </c>
      <c r="F75" s="51">
        <v>665</v>
      </c>
      <c r="G75" s="51">
        <v>753</v>
      </c>
      <c r="H75" s="51">
        <v>711</v>
      </c>
      <c r="I75" s="51">
        <v>719</v>
      </c>
      <c r="J75" s="51">
        <v>678</v>
      </c>
      <c r="K75" s="51">
        <v>688</v>
      </c>
      <c r="L75" s="51">
        <v>705</v>
      </c>
      <c r="M75" s="51">
        <v>716</v>
      </c>
      <c r="N75" s="51">
        <v>932</v>
      </c>
      <c r="O75" s="51">
        <v>1019</v>
      </c>
      <c r="P75" s="51">
        <v>952</v>
      </c>
      <c r="Q75" s="51">
        <v>821</v>
      </c>
      <c r="R75" s="51">
        <v>765</v>
      </c>
      <c r="S75" s="51">
        <v>993</v>
      </c>
      <c r="T75" s="51">
        <v>1068</v>
      </c>
      <c r="U75" s="51">
        <v>1001</v>
      </c>
      <c r="V75" s="51">
        <v>925</v>
      </c>
      <c r="W75" s="51">
        <v>968</v>
      </c>
      <c r="X75" s="51">
        <v>1028</v>
      </c>
      <c r="Y75" s="51">
        <v>1174</v>
      </c>
      <c r="Z75" s="51">
        <v>1378</v>
      </c>
      <c r="AA75" s="51">
        <v>1165</v>
      </c>
      <c r="AB75" s="51">
        <v>986</v>
      </c>
      <c r="AC75" s="51">
        <v>838</v>
      </c>
      <c r="AD75" s="51">
        <v>703</v>
      </c>
      <c r="AE75" s="27" t="s">
        <v>391</v>
      </c>
      <c r="AF75" s="27" t="s">
        <v>391</v>
      </c>
      <c r="AG75" s="27" t="s">
        <v>391</v>
      </c>
      <c r="AH75" s="27" t="s">
        <v>391</v>
      </c>
      <c r="AI75" s="27" t="s">
        <v>391</v>
      </c>
      <c r="AJ75" s="27" t="s">
        <v>391</v>
      </c>
      <c r="AK75" s="27" t="s">
        <v>391</v>
      </c>
    </row>
    <row r="76" spans="1:37" x14ac:dyDescent="0.25">
      <c r="A76" s="27" t="s">
        <v>135</v>
      </c>
      <c r="B76" s="51">
        <v>382</v>
      </c>
      <c r="C76" s="51">
        <v>389</v>
      </c>
      <c r="D76" s="51">
        <v>365</v>
      </c>
      <c r="E76" s="51">
        <v>344</v>
      </c>
      <c r="F76" s="51">
        <v>347</v>
      </c>
      <c r="G76" s="51">
        <v>395</v>
      </c>
      <c r="H76" s="51">
        <v>397</v>
      </c>
      <c r="I76" s="51">
        <v>393</v>
      </c>
      <c r="J76" s="51">
        <v>356</v>
      </c>
      <c r="K76" s="51">
        <v>352</v>
      </c>
      <c r="L76" s="51">
        <v>355</v>
      </c>
      <c r="M76" s="51">
        <v>344</v>
      </c>
      <c r="N76" s="51">
        <v>422</v>
      </c>
      <c r="O76" s="51">
        <v>438</v>
      </c>
      <c r="P76" s="51">
        <v>442</v>
      </c>
      <c r="Q76" s="51">
        <v>429</v>
      </c>
      <c r="R76" s="51">
        <v>450</v>
      </c>
      <c r="S76" s="51">
        <v>546</v>
      </c>
      <c r="T76" s="51">
        <v>545</v>
      </c>
      <c r="U76" s="51">
        <v>529</v>
      </c>
      <c r="V76" s="51">
        <v>532</v>
      </c>
      <c r="W76" s="51">
        <v>577</v>
      </c>
      <c r="X76" s="51">
        <v>549</v>
      </c>
      <c r="Y76" s="51">
        <v>549</v>
      </c>
      <c r="Z76" s="51">
        <v>584</v>
      </c>
      <c r="AA76" s="51">
        <v>497</v>
      </c>
      <c r="AB76" s="51">
        <v>423</v>
      </c>
      <c r="AC76" s="51">
        <v>388</v>
      </c>
      <c r="AD76" s="51">
        <v>374</v>
      </c>
      <c r="AE76" s="27" t="s">
        <v>391</v>
      </c>
      <c r="AF76" s="27" t="s">
        <v>391</v>
      </c>
      <c r="AG76" s="27" t="s">
        <v>391</v>
      </c>
      <c r="AH76" s="27" t="s">
        <v>391</v>
      </c>
      <c r="AI76" s="27" t="s">
        <v>391</v>
      </c>
      <c r="AJ76" s="27" t="s">
        <v>391</v>
      </c>
      <c r="AK76" s="27" t="s">
        <v>391</v>
      </c>
    </row>
    <row r="77" spans="1:37" x14ac:dyDescent="0.25">
      <c r="A77" s="27" t="s">
        <v>45</v>
      </c>
      <c r="B77" s="51">
        <v>111</v>
      </c>
      <c r="C77" s="51">
        <v>109</v>
      </c>
      <c r="D77" s="51">
        <v>99</v>
      </c>
      <c r="E77" s="51">
        <v>90</v>
      </c>
      <c r="F77" s="51">
        <v>114</v>
      </c>
      <c r="G77" s="51">
        <v>103</v>
      </c>
      <c r="H77" s="51">
        <v>84</v>
      </c>
      <c r="I77" s="51">
        <v>89</v>
      </c>
      <c r="J77" s="51">
        <v>87</v>
      </c>
      <c r="K77" s="51">
        <v>104</v>
      </c>
      <c r="L77" s="51">
        <v>96</v>
      </c>
      <c r="M77" s="51">
        <v>82</v>
      </c>
      <c r="N77" s="51">
        <v>107</v>
      </c>
      <c r="O77" s="51">
        <v>111</v>
      </c>
      <c r="P77" s="51">
        <v>112</v>
      </c>
      <c r="Q77" s="51">
        <v>103</v>
      </c>
      <c r="R77" s="51">
        <v>128</v>
      </c>
      <c r="S77" s="51">
        <v>141</v>
      </c>
      <c r="T77" s="51">
        <v>121</v>
      </c>
      <c r="U77" s="51">
        <v>131</v>
      </c>
      <c r="V77" s="51">
        <v>126</v>
      </c>
      <c r="W77" s="51">
        <v>159</v>
      </c>
      <c r="X77" s="51">
        <v>160</v>
      </c>
      <c r="Y77" s="51">
        <v>147</v>
      </c>
      <c r="Z77" s="51">
        <v>158</v>
      </c>
      <c r="AA77" s="51">
        <v>139</v>
      </c>
      <c r="AB77" s="51">
        <v>120</v>
      </c>
      <c r="AC77" s="51">
        <v>100</v>
      </c>
      <c r="AD77" s="51">
        <v>145</v>
      </c>
      <c r="AE77" s="27" t="s">
        <v>391</v>
      </c>
      <c r="AF77" s="27" t="s">
        <v>391</v>
      </c>
      <c r="AG77" s="27" t="s">
        <v>391</v>
      </c>
      <c r="AH77" s="27" t="s">
        <v>391</v>
      </c>
      <c r="AI77" s="27" t="s">
        <v>391</v>
      </c>
      <c r="AJ77" s="27" t="s">
        <v>391</v>
      </c>
      <c r="AK77" s="27" t="s">
        <v>391</v>
      </c>
    </row>
    <row r="78" spans="1:37" x14ac:dyDescent="0.25">
      <c r="A78" s="27" t="s">
        <v>136</v>
      </c>
      <c r="B78" s="51">
        <v>2523</v>
      </c>
      <c r="C78" s="51">
        <v>2427</v>
      </c>
      <c r="D78" s="51">
        <v>2240</v>
      </c>
      <c r="E78" s="51">
        <v>2082</v>
      </c>
      <c r="F78" s="51">
        <v>2058</v>
      </c>
      <c r="G78" s="51">
        <v>2329</v>
      </c>
      <c r="H78" s="51">
        <v>2253</v>
      </c>
      <c r="I78" s="51">
        <v>2244</v>
      </c>
      <c r="J78" s="51">
        <v>2241</v>
      </c>
      <c r="K78" s="51">
        <v>2232</v>
      </c>
      <c r="L78" s="51">
        <v>2291</v>
      </c>
      <c r="M78" s="51">
        <v>2347</v>
      </c>
      <c r="N78" s="51">
        <v>2791</v>
      </c>
      <c r="O78" s="51">
        <v>2768</v>
      </c>
      <c r="P78" s="51">
        <v>2674</v>
      </c>
      <c r="Q78" s="51">
        <v>2443</v>
      </c>
      <c r="R78" s="51">
        <v>2409</v>
      </c>
      <c r="S78" s="51">
        <v>3014</v>
      </c>
      <c r="T78" s="51">
        <v>2841</v>
      </c>
      <c r="U78" s="51">
        <v>2948</v>
      </c>
      <c r="V78" s="51">
        <v>2867</v>
      </c>
      <c r="W78" s="51">
        <v>2898</v>
      </c>
      <c r="X78" s="51">
        <v>2980</v>
      </c>
      <c r="Y78" s="51">
        <v>3248</v>
      </c>
      <c r="Z78" s="51">
        <v>3839</v>
      </c>
      <c r="AA78" s="51">
        <v>3076</v>
      </c>
      <c r="AB78" s="51">
        <v>2741</v>
      </c>
      <c r="AC78" s="51">
        <v>2433</v>
      </c>
      <c r="AD78" s="51">
        <v>2242</v>
      </c>
      <c r="AE78" s="27" t="s">
        <v>391</v>
      </c>
      <c r="AF78" s="27" t="s">
        <v>391</v>
      </c>
      <c r="AG78" s="27" t="s">
        <v>391</v>
      </c>
      <c r="AH78" s="27" t="s">
        <v>391</v>
      </c>
      <c r="AI78" s="27" t="s">
        <v>391</v>
      </c>
      <c r="AJ78" s="27" t="s">
        <v>391</v>
      </c>
      <c r="AK78" s="27" t="s">
        <v>391</v>
      </c>
    </row>
    <row r="79" spans="1:37" x14ac:dyDescent="0.25">
      <c r="A79" s="27" t="s">
        <v>47</v>
      </c>
      <c r="B79" s="51">
        <v>5255</v>
      </c>
      <c r="C79" s="51">
        <v>5110</v>
      </c>
      <c r="D79" s="51">
        <v>4443</v>
      </c>
      <c r="E79" s="51">
        <v>4119</v>
      </c>
      <c r="F79" s="51">
        <v>4125</v>
      </c>
      <c r="G79" s="51">
        <v>4691</v>
      </c>
      <c r="H79" s="51">
        <v>4467</v>
      </c>
      <c r="I79" s="51">
        <v>4540</v>
      </c>
      <c r="J79" s="51">
        <v>4349</v>
      </c>
      <c r="K79" s="51">
        <v>4487</v>
      </c>
      <c r="L79" s="51">
        <v>4589</v>
      </c>
      <c r="M79" s="51">
        <v>4451</v>
      </c>
      <c r="N79" s="51">
        <v>5453</v>
      </c>
      <c r="O79" s="51">
        <v>5613</v>
      </c>
      <c r="P79" s="51">
        <v>5296</v>
      </c>
      <c r="Q79" s="51">
        <v>4921</v>
      </c>
      <c r="R79" s="51">
        <v>4756</v>
      </c>
      <c r="S79" s="51">
        <v>5974</v>
      </c>
      <c r="T79" s="51">
        <v>5626</v>
      </c>
      <c r="U79" s="51">
        <v>6052</v>
      </c>
      <c r="V79" s="51">
        <v>5774</v>
      </c>
      <c r="W79" s="51">
        <v>6069</v>
      </c>
      <c r="X79" s="51">
        <v>6222</v>
      </c>
      <c r="Y79" s="51">
        <v>6586</v>
      </c>
      <c r="Z79" s="51">
        <v>7625</v>
      </c>
      <c r="AA79" s="51">
        <v>6289</v>
      </c>
      <c r="AB79" s="51">
        <v>5302</v>
      </c>
      <c r="AC79" s="51">
        <v>4814</v>
      </c>
      <c r="AD79" s="51">
        <v>4227</v>
      </c>
      <c r="AE79" s="27" t="s">
        <v>391</v>
      </c>
      <c r="AF79" s="27" t="s">
        <v>391</v>
      </c>
      <c r="AG79" s="27" t="s">
        <v>391</v>
      </c>
      <c r="AH79" s="27" t="s">
        <v>391</v>
      </c>
      <c r="AI79" s="27" t="s">
        <v>391</v>
      </c>
      <c r="AJ79" s="27" t="s">
        <v>391</v>
      </c>
      <c r="AK79" s="27" t="s">
        <v>391</v>
      </c>
    </row>
    <row r="80" spans="1:37" x14ac:dyDescent="0.25">
      <c r="A80" s="27" t="s">
        <v>14</v>
      </c>
      <c r="B80" s="51">
        <v>286</v>
      </c>
      <c r="C80" s="51">
        <v>260</v>
      </c>
      <c r="D80" s="51">
        <v>229</v>
      </c>
      <c r="E80" s="51">
        <v>219</v>
      </c>
      <c r="F80" s="51">
        <v>205</v>
      </c>
      <c r="G80" s="51">
        <v>243</v>
      </c>
      <c r="H80" s="51">
        <v>263</v>
      </c>
      <c r="I80" s="51">
        <v>243</v>
      </c>
      <c r="J80" s="51">
        <v>233</v>
      </c>
      <c r="K80" s="51">
        <v>224</v>
      </c>
      <c r="L80" s="51">
        <v>246</v>
      </c>
      <c r="M80" s="51">
        <v>253</v>
      </c>
      <c r="N80" s="51">
        <v>296</v>
      </c>
      <c r="O80" s="51">
        <v>293</v>
      </c>
      <c r="P80" s="51">
        <v>296</v>
      </c>
      <c r="Q80" s="51">
        <v>264</v>
      </c>
      <c r="R80" s="51">
        <v>258</v>
      </c>
      <c r="S80" s="51">
        <v>336</v>
      </c>
      <c r="T80" s="51">
        <v>343</v>
      </c>
      <c r="U80" s="51">
        <v>320</v>
      </c>
      <c r="V80" s="51">
        <v>305</v>
      </c>
      <c r="W80" s="51">
        <v>317</v>
      </c>
      <c r="X80" s="51">
        <v>346</v>
      </c>
      <c r="Y80" s="51">
        <v>360</v>
      </c>
      <c r="Z80" s="51">
        <v>417</v>
      </c>
      <c r="AA80" s="51">
        <v>341</v>
      </c>
      <c r="AB80" s="51">
        <v>289</v>
      </c>
      <c r="AC80" s="51">
        <v>247</v>
      </c>
      <c r="AD80" s="51">
        <v>226</v>
      </c>
      <c r="AE80" s="27" t="s">
        <v>391</v>
      </c>
      <c r="AF80" s="27" t="s">
        <v>391</v>
      </c>
      <c r="AG80" s="27" t="s">
        <v>391</v>
      </c>
      <c r="AH80" s="27" t="s">
        <v>391</v>
      </c>
      <c r="AI80" s="27" t="s">
        <v>391</v>
      </c>
      <c r="AJ80" s="27" t="s">
        <v>391</v>
      </c>
      <c r="AK80" s="27" t="s">
        <v>391</v>
      </c>
    </row>
    <row r="81" spans="1:37" x14ac:dyDescent="0.25">
      <c r="A81" s="27" t="s">
        <v>15</v>
      </c>
      <c r="B81" s="51">
        <v>51</v>
      </c>
      <c r="C81" s="51">
        <v>48</v>
      </c>
      <c r="D81" s="51">
        <v>41</v>
      </c>
      <c r="E81" s="51">
        <v>38</v>
      </c>
      <c r="F81" s="51">
        <v>41</v>
      </c>
      <c r="G81" s="51">
        <v>49</v>
      </c>
      <c r="H81" s="51">
        <v>44</v>
      </c>
      <c r="I81" s="51">
        <v>50</v>
      </c>
      <c r="J81" s="51">
        <v>47</v>
      </c>
      <c r="K81" s="51">
        <v>52</v>
      </c>
      <c r="L81" s="51">
        <v>53</v>
      </c>
      <c r="M81" s="51">
        <v>52</v>
      </c>
      <c r="N81" s="51">
        <v>59</v>
      </c>
      <c r="O81" s="51">
        <v>58</v>
      </c>
      <c r="P81" s="51">
        <v>53</v>
      </c>
      <c r="Q81" s="51">
        <v>50</v>
      </c>
      <c r="R81" s="51">
        <v>48</v>
      </c>
      <c r="S81" s="51">
        <v>61</v>
      </c>
      <c r="T81" s="51">
        <v>51</v>
      </c>
      <c r="U81" s="51">
        <v>65</v>
      </c>
      <c r="V81" s="51">
        <v>59</v>
      </c>
      <c r="W81" s="51">
        <v>72</v>
      </c>
      <c r="X81" s="51">
        <v>76</v>
      </c>
      <c r="Y81" s="51">
        <v>77</v>
      </c>
      <c r="Z81" s="51">
        <v>86</v>
      </c>
      <c r="AA81" s="51">
        <v>65</v>
      </c>
      <c r="AB81" s="51">
        <v>65</v>
      </c>
      <c r="AC81" s="51">
        <v>56</v>
      </c>
      <c r="AD81" s="51">
        <v>53</v>
      </c>
      <c r="AE81" s="27" t="s">
        <v>391</v>
      </c>
      <c r="AF81" s="27" t="s">
        <v>391</v>
      </c>
      <c r="AG81" s="27" t="s">
        <v>391</v>
      </c>
      <c r="AH81" s="27" t="s">
        <v>391</v>
      </c>
      <c r="AI81" s="27" t="s">
        <v>391</v>
      </c>
      <c r="AJ81" s="27" t="s">
        <v>391</v>
      </c>
      <c r="AK81" s="27" t="s">
        <v>391</v>
      </c>
    </row>
    <row r="82" spans="1:37" x14ac:dyDescent="0.25">
      <c r="A82" s="27" t="s">
        <v>137</v>
      </c>
      <c r="B82" s="51">
        <v>662</v>
      </c>
      <c r="C82" s="51">
        <v>670</v>
      </c>
      <c r="D82" s="51">
        <v>589</v>
      </c>
      <c r="E82" s="51">
        <v>547</v>
      </c>
      <c r="F82" s="51">
        <v>549</v>
      </c>
      <c r="G82" s="51">
        <v>638</v>
      </c>
      <c r="H82" s="51">
        <v>581</v>
      </c>
      <c r="I82" s="51">
        <v>570</v>
      </c>
      <c r="J82" s="51">
        <v>599</v>
      </c>
      <c r="K82" s="51">
        <v>587</v>
      </c>
      <c r="L82" s="51">
        <v>620</v>
      </c>
      <c r="M82" s="51">
        <v>615</v>
      </c>
      <c r="N82" s="51">
        <v>715</v>
      </c>
      <c r="O82" s="51">
        <v>758</v>
      </c>
      <c r="P82" s="51">
        <v>711</v>
      </c>
      <c r="Q82" s="51">
        <v>696</v>
      </c>
      <c r="R82" s="51">
        <v>662</v>
      </c>
      <c r="S82" s="51">
        <v>827</v>
      </c>
      <c r="T82" s="51">
        <v>750</v>
      </c>
      <c r="U82" s="51">
        <v>803</v>
      </c>
      <c r="V82" s="51">
        <v>776</v>
      </c>
      <c r="W82" s="51">
        <v>799</v>
      </c>
      <c r="X82" s="51">
        <v>825</v>
      </c>
      <c r="Y82" s="51">
        <v>863</v>
      </c>
      <c r="Z82" s="51">
        <v>980</v>
      </c>
      <c r="AA82" s="51">
        <v>820</v>
      </c>
      <c r="AB82" s="51">
        <v>663</v>
      </c>
      <c r="AC82" s="51">
        <v>639</v>
      </c>
      <c r="AD82" s="51">
        <v>611</v>
      </c>
      <c r="AE82" s="27" t="s">
        <v>391</v>
      </c>
      <c r="AF82" s="27" t="s">
        <v>391</v>
      </c>
      <c r="AG82" s="27" t="s">
        <v>391</v>
      </c>
      <c r="AH82" s="27" t="s">
        <v>391</v>
      </c>
      <c r="AI82" s="27" t="s">
        <v>391</v>
      </c>
      <c r="AJ82" s="27" t="s">
        <v>391</v>
      </c>
      <c r="AK82" s="27" t="s">
        <v>391</v>
      </c>
    </row>
    <row r="83" spans="1:37" x14ac:dyDescent="0.25">
      <c r="A83" s="27" t="s">
        <v>138</v>
      </c>
      <c r="B83" s="51">
        <v>695</v>
      </c>
      <c r="C83" s="51">
        <v>704</v>
      </c>
      <c r="D83" s="51">
        <v>618</v>
      </c>
      <c r="E83" s="51">
        <v>578</v>
      </c>
      <c r="F83" s="51">
        <v>579</v>
      </c>
      <c r="G83" s="51">
        <v>678</v>
      </c>
      <c r="H83" s="51">
        <v>627</v>
      </c>
      <c r="I83" s="51">
        <v>615</v>
      </c>
      <c r="J83" s="51">
        <v>628</v>
      </c>
      <c r="K83" s="51">
        <v>620</v>
      </c>
      <c r="L83" s="51">
        <v>655</v>
      </c>
      <c r="M83" s="51">
        <v>641</v>
      </c>
      <c r="N83" s="51">
        <v>755</v>
      </c>
      <c r="O83" s="51">
        <v>801</v>
      </c>
      <c r="P83" s="51">
        <v>759</v>
      </c>
      <c r="Q83" s="51">
        <v>743</v>
      </c>
      <c r="R83" s="51">
        <v>702</v>
      </c>
      <c r="S83" s="51">
        <v>876</v>
      </c>
      <c r="T83" s="51">
        <v>798</v>
      </c>
      <c r="U83" s="51">
        <v>843</v>
      </c>
      <c r="V83" s="51">
        <v>810</v>
      </c>
      <c r="W83" s="51">
        <v>835</v>
      </c>
      <c r="X83" s="51">
        <v>855</v>
      </c>
      <c r="Y83" s="51">
        <v>897</v>
      </c>
      <c r="Z83" s="51">
        <v>1020</v>
      </c>
      <c r="AA83" s="51">
        <v>854</v>
      </c>
      <c r="AB83" s="51">
        <v>688</v>
      </c>
      <c r="AC83" s="51">
        <v>660</v>
      </c>
      <c r="AD83" s="51">
        <v>650</v>
      </c>
      <c r="AE83" s="27" t="s">
        <v>391</v>
      </c>
      <c r="AF83" s="27" t="s">
        <v>391</v>
      </c>
      <c r="AG83" s="27" t="s">
        <v>391</v>
      </c>
      <c r="AH83" s="27" t="s">
        <v>391</v>
      </c>
      <c r="AI83" s="27" t="s">
        <v>391</v>
      </c>
      <c r="AJ83" s="27" t="s">
        <v>391</v>
      </c>
      <c r="AK83" s="27" t="s">
        <v>391</v>
      </c>
    </row>
    <row r="84" spans="1:37" x14ac:dyDescent="0.25">
      <c r="A84" s="27" t="s">
        <v>139</v>
      </c>
      <c r="B84" s="51">
        <v>33</v>
      </c>
      <c r="C84" s="51">
        <v>34</v>
      </c>
      <c r="D84" s="51">
        <v>29</v>
      </c>
      <c r="E84" s="51">
        <v>31</v>
      </c>
      <c r="F84" s="51">
        <v>30</v>
      </c>
      <c r="G84" s="51">
        <v>40</v>
      </c>
      <c r="H84" s="51">
        <v>46</v>
      </c>
      <c r="I84" s="51">
        <v>45</v>
      </c>
      <c r="J84" s="51">
        <v>29</v>
      </c>
      <c r="K84" s="51">
        <v>33</v>
      </c>
      <c r="L84" s="51">
        <v>35</v>
      </c>
      <c r="M84" s="51">
        <v>26</v>
      </c>
      <c r="N84" s="51">
        <v>40</v>
      </c>
      <c r="O84" s="51">
        <v>43</v>
      </c>
      <c r="P84" s="51">
        <v>48</v>
      </c>
      <c r="Q84" s="51">
        <v>47</v>
      </c>
      <c r="R84" s="51">
        <v>40</v>
      </c>
      <c r="S84" s="51">
        <v>49</v>
      </c>
      <c r="T84" s="51">
        <v>48</v>
      </c>
      <c r="U84" s="51">
        <v>40</v>
      </c>
      <c r="V84" s="51">
        <v>34</v>
      </c>
      <c r="W84" s="51">
        <v>36</v>
      </c>
      <c r="X84" s="51">
        <v>30</v>
      </c>
      <c r="Y84" s="51">
        <v>34</v>
      </c>
      <c r="Z84" s="51">
        <v>40</v>
      </c>
      <c r="AA84" s="51">
        <v>34</v>
      </c>
      <c r="AB84" s="51">
        <v>25</v>
      </c>
      <c r="AC84" s="51">
        <v>21</v>
      </c>
      <c r="AD84" s="51">
        <v>39</v>
      </c>
      <c r="AE84" s="27" t="s">
        <v>391</v>
      </c>
      <c r="AF84" s="27" t="s">
        <v>391</v>
      </c>
      <c r="AG84" s="27" t="s">
        <v>391</v>
      </c>
      <c r="AH84" s="27" t="s">
        <v>391</v>
      </c>
      <c r="AI84" s="27" t="s">
        <v>391</v>
      </c>
      <c r="AJ84" s="27" t="s">
        <v>391</v>
      </c>
      <c r="AK84" s="27" t="s">
        <v>391</v>
      </c>
    </row>
    <row r="85" spans="1:37" x14ac:dyDescent="0.25">
      <c r="A85" s="27" t="s">
        <v>48</v>
      </c>
      <c r="B85" s="51">
        <v>290</v>
      </c>
      <c r="C85" s="51">
        <v>288</v>
      </c>
      <c r="D85" s="51">
        <v>248</v>
      </c>
      <c r="E85" s="51">
        <v>226</v>
      </c>
      <c r="F85" s="51">
        <v>227</v>
      </c>
      <c r="G85" s="51">
        <v>286</v>
      </c>
      <c r="H85" s="51">
        <v>270</v>
      </c>
      <c r="I85" s="51">
        <v>251</v>
      </c>
      <c r="J85" s="51">
        <v>220</v>
      </c>
      <c r="K85" s="51">
        <v>230</v>
      </c>
      <c r="L85" s="51">
        <v>231</v>
      </c>
      <c r="M85" s="51">
        <v>234</v>
      </c>
      <c r="N85" s="51">
        <v>299</v>
      </c>
      <c r="O85" s="51">
        <v>298</v>
      </c>
      <c r="P85" s="51">
        <v>304</v>
      </c>
      <c r="Q85" s="51">
        <v>273</v>
      </c>
      <c r="R85" s="51">
        <v>282</v>
      </c>
      <c r="S85" s="51">
        <v>378</v>
      </c>
      <c r="T85" s="51">
        <v>379</v>
      </c>
      <c r="U85" s="51">
        <v>353</v>
      </c>
      <c r="V85" s="51">
        <v>327</v>
      </c>
      <c r="W85" s="51">
        <v>342</v>
      </c>
      <c r="X85" s="51">
        <v>351</v>
      </c>
      <c r="Y85" s="51">
        <v>358</v>
      </c>
      <c r="Z85" s="51">
        <v>417</v>
      </c>
      <c r="AA85" s="51">
        <v>347</v>
      </c>
      <c r="AB85" s="51">
        <v>292</v>
      </c>
      <c r="AC85" s="51">
        <v>277</v>
      </c>
      <c r="AD85" s="51">
        <v>239</v>
      </c>
      <c r="AE85" s="27" t="s">
        <v>391</v>
      </c>
      <c r="AF85" s="27" t="s">
        <v>391</v>
      </c>
      <c r="AG85" s="27" t="s">
        <v>391</v>
      </c>
      <c r="AH85" s="27" t="s">
        <v>391</v>
      </c>
      <c r="AI85" s="27" t="s">
        <v>391</v>
      </c>
      <c r="AJ85" s="27" t="s">
        <v>391</v>
      </c>
      <c r="AK85" s="27" t="s">
        <v>391</v>
      </c>
    </row>
    <row r="86" spans="1:37" x14ac:dyDescent="0.25">
      <c r="A86" s="27" t="s">
        <v>140</v>
      </c>
      <c r="B86" s="51">
        <v>1570</v>
      </c>
      <c r="C86" s="51">
        <v>1507</v>
      </c>
      <c r="D86" s="51">
        <v>1327</v>
      </c>
      <c r="E86" s="51">
        <v>1222</v>
      </c>
      <c r="F86" s="51">
        <v>1230</v>
      </c>
      <c r="G86" s="51">
        <v>1442</v>
      </c>
      <c r="H86" s="51">
        <v>1373</v>
      </c>
      <c r="I86" s="51">
        <v>1379</v>
      </c>
      <c r="J86" s="51">
        <v>1324</v>
      </c>
      <c r="K86" s="51">
        <v>1294</v>
      </c>
      <c r="L86" s="51">
        <v>1352</v>
      </c>
      <c r="M86" s="51">
        <v>1399</v>
      </c>
      <c r="N86" s="51">
        <v>1731</v>
      </c>
      <c r="O86" s="51">
        <v>1774</v>
      </c>
      <c r="P86" s="51">
        <v>1648</v>
      </c>
      <c r="Q86" s="51">
        <v>1496</v>
      </c>
      <c r="R86" s="51">
        <v>1436</v>
      </c>
      <c r="S86" s="51">
        <v>1801</v>
      </c>
      <c r="T86" s="51">
        <v>1713</v>
      </c>
      <c r="U86" s="51">
        <v>1714</v>
      </c>
      <c r="V86" s="51">
        <v>1681</v>
      </c>
      <c r="W86" s="51">
        <v>1708</v>
      </c>
      <c r="X86" s="51">
        <v>1737</v>
      </c>
      <c r="Y86" s="51">
        <v>1932</v>
      </c>
      <c r="Z86" s="51">
        <v>2219</v>
      </c>
      <c r="AA86" s="51">
        <v>1921</v>
      </c>
      <c r="AB86" s="51">
        <v>1614</v>
      </c>
      <c r="AC86" s="51">
        <v>1447</v>
      </c>
      <c r="AD86" s="51">
        <v>1257</v>
      </c>
      <c r="AE86" s="27" t="s">
        <v>391</v>
      </c>
      <c r="AF86" s="27" t="s">
        <v>391</v>
      </c>
      <c r="AG86" s="27" t="s">
        <v>391</v>
      </c>
      <c r="AH86" s="27" t="s">
        <v>391</v>
      </c>
      <c r="AI86" s="27" t="s">
        <v>391</v>
      </c>
      <c r="AJ86" s="27" t="s">
        <v>391</v>
      </c>
      <c r="AK86" s="27" t="s">
        <v>391</v>
      </c>
    </row>
    <row r="87" spans="1:37" x14ac:dyDescent="0.25">
      <c r="A87" s="27" t="s">
        <v>141</v>
      </c>
      <c r="B87" s="51">
        <v>1571</v>
      </c>
      <c r="C87" s="51">
        <v>1508</v>
      </c>
      <c r="D87" s="51">
        <v>1328</v>
      </c>
      <c r="E87" s="51">
        <v>1223</v>
      </c>
      <c r="F87" s="51">
        <v>1231</v>
      </c>
      <c r="G87" s="51">
        <v>1443</v>
      </c>
      <c r="H87" s="51">
        <v>1374</v>
      </c>
      <c r="I87" s="51">
        <v>1380</v>
      </c>
      <c r="J87" s="51">
        <v>1325</v>
      </c>
      <c r="K87" s="51">
        <v>1295</v>
      </c>
      <c r="L87" s="51">
        <v>1353</v>
      </c>
      <c r="M87" s="51">
        <v>1400</v>
      </c>
      <c r="N87" s="51">
        <v>1732</v>
      </c>
      <c r="O87" s="51">
        <v>1775</v>
      </c>
      <c r="P87" s="51">
        <v>1649</v>
      </c>
      <c r="Q87" s="51">
        <v>1497</v>
      </c>
      <c r="R87" s="51">
        <v>1439</v>
      </c>
      <c r="S87" s="51">
        <v>1803</v>
      </c>
      <c r="T87" s="51">
        <v>1717</v>
      </c>
      <c r="U87" s="51">
        <v>1718</v>
      </c>
      <c r="V87" s="51">
        <v>1683</v>
      </c>
      <c r="W87" s="51">
        <v>1710</v>
      </c>
      <c r="X87" s="51">
        <v>1739</v>
      </c>
      <c r="Y87" s="51">
        <v>1934</v>
      </c>
      <c r="Z87" s="51">
        <v>2221</v>
      </c>
      <c r="AA87" s="51">
        <v>1922</v>
      </c>
      <c r="AB87" s="51">
        <v>1615</v>
      </c>
      <c r="AC87" s="51">
        <v>1448</v>
      </c>
      <c r="AD87" s="51">
        <v>1258</v>
      </c>
      <c r="AE87" s="27" t="s">
        <v>391</v>
      </c>
      <c r="AF87" s="27" t="s">
        <v>391</v>
      </c>
      <c r="AG87" s="27" t="s">
        <v>391</v>
      </c>
      <c r="AH87" s="27" t="s">
        <v>391</v>
      </c>
      <c r="AI87" s="27" t="s">
        <v>391</v>
      </c>
      <c r="AJ87" s="27" t="s">
        <v>391</v>
      </c>
      <c r="AK87" s="27" t="s">
        <v>391</v>
      </c>
    </row>
    <row r="88" spans="1:37" x14ac:dyDescent="0.25">
      <c r="A88" s="27" t="s">
        <v>142</v>
      </c>
      <c r="B88" s="51">
        <v>1</v>
      </c>
      <c r="C88" s="51">
        <v>1</v>
      </c>
      <c r="D88" s="51">
        <v>1</v>
      </c>
      <c r="E88" s="51">
        <v>1</v>
      </c>
      <c r="F88" s="51">
        <v>1</v>
      </c>
      <c r="G88" s="51">
        <v>1</v>
      </c>
      <c r="H88" s="51">
        <v>1</v>
      </c>
      <c r="I88" s="51">
        <v>1</v>
      </c>
      <c r="J88" s="51">
        <v>1</v>
      </c>
      <c r="K88" s="51">
        <v>1</v>
      </c>
      <c r="L88" s="51">
        <v>1</v>
      </c>
      <c r="M88" s="51">
        <v>1</v>
      </c>
      <c r="N88" s="51">
        <v>1</v>
      </c>
      <c r="O88" s="51">
        <v>1</v>
      </c>
      <c r="P88" s="51">
        <v>1</v>
      </c>
      <c r="Q88" s="51">
        <v>1</v>
      </c>
      <c r="R88" s="51">
        <v>3</v>
      </c>
      <c r="S88" s="51">
        <v>2</v>
      </c>
      <c r="T88" s="51">
        <v>4</v>
      </c>
      <c r="U88" s="51">
        <v>4</v>
      </c>
      <c r="V88" s="51">
        <v>2</v>
      </c>
      <c r="W88" s="51">
        <v>2</v>
      </c>
      <c r="X88" s="51">
        <v>2</v>
      </c>
      <c r="Y88" s="51">
        <v>2</v>
      </c>
      <c r="Z88" s="51">
        <v>2</v>
      </c>
      <c r="AA88" s="51">
        <v>1</v>
      </c>
      <c r="AB88" s="51">
        <v>1</v>
      </c>
      <c r="AC88" s="51">
        <v>1</v>
      </c>
      <c r="AD88" s="51">
        <v>1</v>
      </c>
      <c r="AE88" s="27" t="s">
        <v>391</v>
      </c>
      <c r="AF88" s="27" t="s">
        <v>391</v>
      </c>
      <c r="AG88" s="27" t="s">
        <v>391</v>
      </c>
      <c r="AH88" s="27" t="s">
        <v>391</v>
      </c>
      <c r="AI88" s="27" t="s">
        <v>391</v>
      </c>
      <c r="AJ88" s="27" t="s">
        <v>391</v>
      </c>
      <c r="AK88" s="27" t="s">
        <v>391</v>
      </c>
    </row>
    <row r="89" spans="1:37" x14ac:dyDescent="0.25">
      <c r="A89" s="27" t="s">
        <v>143</v>
      </c>
      <c r="B89" s="51">
        <v>1247</v>
      </c>
      <c r="C89" s="51">
        <v>1198</v>
      </c>
      <c r="D89" s="51">
        <v>1052</v>
      </c>
      <c r="E89" s="51">
        <v>952</v>
      </c>
      <c r="F89" s="51">
        <v>923</v>
      </c>
      <c r="G89" s="51">
        <v>1080</v>
      </c>
      <c r="H89" s="51">
        <v>1077</v>
      </c>
      <c r="I89" s="51">
        <v>1107</v>
      </c>
      <c r="J89" s="51">
        <v>1040</v>
      </c>
      <c r="K89" s="51">
        <v>1028</v>
      </c>
      <c r="L89" s="51">
        <v>1078</v>
      </c>
      <c r="M89" s="51">
        <v>1037</v>
      </c>
      <c r="N89" s="51">
        <v>1289</v>
      </c>
      <c r="O89" s="51">
        <v>1321</v>
      </c>
      <c r="P89" s="51">
        <v>1177</v>
      </c>
      <c r="Q89" s="51">
        <v>1136</v>
      </c>
      <c r="R89" s="51">
        <v>1104</v>
      </c>
      <c r="S89" s="51">
        <v>1439</v>
      </c>
      <c r="T89" s="51">
        <v>1363</v>
      </c>
      <c r="U89" s="51">
        <v>1462</v>
      </c>
      <c r="V89" s="51">
        <v>1435</v>
      </c>
      <c r="W89" s="51">
        <v>1418</v>
      </c>
      <c r="X89" s="51">
        <v>1433</v>
      </c>
      <c r="Y89" s="51">
        <v>1516</v>
      </c>
      <c r="Z89" s="51">
        <v>1773</v>
      </c>
      <c r="AA89" s="51">
        <v>1508</v>
      </c>
      <c r="AB89" s="51">
        <v>1268</v>
      </c>
      <c r="AC89" s="51">
        <v>1115</v>
      </c>
      <c r="AD89" s="51">
        <v>1035</v>
      </c>
      <c r="AE89" s="27" t="s">
        <v>391</v>
      </c>
      <c r="AF89" s="27" t="s">
        <v>391</v>
      </c>
      <c r="AG89" s="27" t="s">
        <v>391</v>
      </c>
      <c r="AH89" s="27" t="s">
        <v>391</v>
      </c>
      <c r="AI89" s="27" t="s">
        <v>391</v>
      </c>
      <c r="AJ89" s="27" t="s">
        <v>391</v>
      </c>
      <c r="AK89" s="27" t="s">
        <v>391</v>
      </c>
    </row>
    <row r="90" spans="1:37" x14ac:dyDescent="0.25">
      <c r="A90" s="27" t="s">
        <v>49</v>
      </c>
      <c r="B90" s="51">
        <v>3930</v>
      </c>
      <c r="C90" s="51">
        <v>3379</v>
      </c>
      <c r="D90" s="51">
        <v>3016</v>
      </c>
      <c r="E90" s="51">
        <v>2593</v>
      </c>
      <c r="F90" s="51">
        <v>2396</v>
      </c>
      <c r="G90" s="51">
        <v>2798</v>
      </c>
      <c r="H90" s="51">
        <v>2798</v>
      </c>
      <c r="I90" s="51">
        <v>2681</v>
      </c>
      <c r="J90" s="51">
        <v>2495</v>
      </c>
      <c r="K90" s="51">
        <v>2397</v>
      </c>
      <c r="L90" s="51">
        <v>2526</v>
      </c>
      <c r="M90" s="51">
        <v>2755</v>
      </c>
      <c r="N90" s="51">
        <v>3372</v>
      </c>
      <c r="O90" s="51">
        <v>3349</v>
      </c>
      <c r="P90" s="51">
        <v>3153</v>
      </c>
      <c r="Q90" s="51">
        <v>2765</v>
      </c>
      <c r="R90" s="51">
        <v>2516</v>
      </c>
      <c r="S90" s="51">
        <v>3135</v>
      </c>
      <c r="T90" s="51">
        <v>3196</v>
      </c>
      <c r="U90" s="51">
        <v>2990</v>
      </c>
      <c r="V90" s="51">
        <v>2882</v>
      </c>
      <c r="W90" s="51">
        <v>3022</v>
      </c>
      <c r="X90" s="51">
        <v>3253</v>
      </c>
      <c r="Y90" s="51">
        <v>3703</v>
      </c>
      <c r="Z90" s="51">
        <v>4465</v>
      </c>
      <c r="AA90" s="51">
        <v>3598</v>
      </c>
      <c r="AB90" s="51">
        <v>2903</v>
      </c>
      <c r="AC90" s="51">
        <v>2531</v>
      </c>
      <c r="AD90" s="51">
        <v>2256</v>
      </c>
      <c r="AE90" s="27" t="s">
        <v>391</v>
      </c>
      <c r="AF90" s="27" t="s">
        <v>391</v>
      </c>
      <c r="AG90" s="27" t="s">
        <v>391</v>
      </c>
      <c r="AH90" s="27" t="s">
        <v>391</v>
      </c>
      <c r="AI90" s="27" t="s">
        <v>391</v>
      </c>
      <c r="AJ90" s="27" t="s">
        <v>391</v>
      </c>
      <c r="AK90" s="27" t="s">
        <v>391</v>
      </c>
    </row>
    <row r="91" spans="1:37" x14ac:dyDescent="0.25">
      <c r="A91" s="27" t="s">
        <v>16</v>
      </c>
      <c r="B91" s="51">
        <v>10</v>
      </c>
      <c r="C91" s="51">
        <v>11</v>
      </c>
      <c r="D91" s="51">
        <v>9</v>
      </c>
      <c r="E91" s="51">
        <v>8</v>
      </c>
      <c r="F91" s="51">
        <v>9</v>
      </c>
      <c r="G91" s="51">
        <v>10</v>
      </c>
      <c r="H91" s="51">
        <v>8</v>
      </c>
      <c r="I91" s="51">
        <v>8</v>
      </c>
      <c r="J91" s="51">
        <v>8</v>
      </c>
      <c r="K91" s="51">
        <v>8</v>
      </c>
      <c r="L91" s="51">
        <v>8</v>
      </c>
      <c r="M91" s="51">
        <v>7</v>
      </c>
      <c r="N91" s="51">
        <v>9</v>
      </c>
      <c r="O91" s="51">
        <v>11</v>
      </c>
      <c r="P91" s="51">
        <v>13</v>
      </c>
      <c r="Q91" s="51">
        <v>10</v>
      </c>
      <c r="R91" s="51">
        <v>10</v>
      </c>
      <c r="S91" s="51">
        <v>14</v>
      </c>
      <c r="T91" s="51">
        <v>13</v>
      </c>
      <c r="U91" s="51">
        <v>17</v>
      </c>
      <c r="V91" s="51">
        <v>13</v>
      </c>
      <c r="W91" s="51">
        <v>13</v>
      </c>
      <c r="X91" s="51">
        <v>21</v>
      </c>
      <c r="Y91" s="51">
        <v>17</v>
      </c>
      <c r="Z91" s="51">
        <v>17</v>
      </c>
      <c r="AA91" s="51">
        <v>12</v>
      </c>
      <c r="AB91" s="51">
        <v>11</v>
      </c>
      <c r="AC91" s="51">
        <v>16</v>
      </c>
      <c r="AD91" s="51">
        <v>13</v>
      </c>
      <c r="AE91" s="27" t="s">
        <v>391</v>
      </c>
      <c r="AF91" s="27" t="s">
        <v>391</v>
      </c>
      <c r="AG91" s="27" t="s">
        <v>391</v>
      </c>
      <c r="AH91" s="27" t="s">
        <v>391</v>
      </c>
      <c r="AI91" s="27" t="s">
        <v>391</v>
      </c>
      <c r="AJ91" s="27" t="s">
        <v>391</v>
      </c>
      <c r="AK91" s="27" t="s">
        <v>391</v>
      </c>
    </row>
    <row r="92" spans="1:37" x14ac:dyDescent="0.25">
      <c r="A92" s="27" t="s">
        <v>50</v>
      </c>
      <c r="B92" s="51">
        <v>349</v>
      </c>
      <c r="C92" s="51">
        <v>310</v>
      </c>
      <c r="D92" s="51">
        <v>275</v>
      </c>
      <c r="E92" s="51">
        <v>232</v>
      </c>
      <c r="F92" s="51">
        <v>202</v>
      </c>
      <c r="G92" s="51">
        <v>214</v>
      </c>
      <c r="H92" s="51">
        <v>215</v>
      </c>
      <c r="I92" s="51">
        <v>198</v>
      </c>
      <c r="J92" s="51">
        <v>181</v>
      </c>
      <c r="K92" s="51">
        <v>192</v>
      </c>
      <c r="L92" s="51">
        <v>204</v>
      </c>
      <c r="M92" s="51">
        <v>241</v>
      </c>
      <c r="N92" s="51">
        <v>308</v>
      </c>
      <c r="O92" s="51">
        <v>325</v>
      </c>
      <c r="P92" s="51">
        <v>310</v>
      </c>
      <c r="Q92" s="51">
        <v>277</v>
      </c>
      <c r="R92" s="51">
        <v>221</v>
      </c>
      <c r="S92" s="51">
        <v>247</v>
      </c>
      <c r="T92" s="51">
        <v>254</v>
      </c>
      <c r="U92" s="51">
        <v>244</v>
      </c>
      <c r="V92" s="51">
        <v>235</v>
      </c>
      <c r="W92" s="51">
        <v>257</v>
      </c>
      <c r="X92" s="51">
        <v>273</v>
      </c>
      <c r="Y92" s="51">
        <v>373</v>
      </c>
      <c r="Z92" s="51">
        <v>417</v>
      </c>
      <c r="AA92" s="51">
        <v>396</v>
      </c>
      <c r="AB92" s="51">
        <v>336</v>
      </c>
      <c r="AC92" s="51">
        <v>296</v>
      </c>
      <c r="AD92" s="51">
        <v>222</v>
      </c>
      <c r="AE92" s="27" t="s">
        <v>391</v>
      </c>
      <c r="AF92" s="27" t="s">
        <v>391</v>
      </c>
      <c r="AG92" s="27" t="s">
        <v>391</v>
      </c>
      <c r="AH92" s="27" t="s">
        <v>391</v>
      </c>
      <c r="AI92" s="27" t="s">
        <v>391</v>
      </c>
      <c r="AJ92" s="27" t="s">
        <v>391</v>
      </c>
      <c r="AK92" s="27" t="s">
        <v>391</v>
      </c>
    </row>
    <row r="93" spans="1:37" x14ac:dyDescent="0.25">
      <c r="A93" s="27" t="s">
        <v>51</v>
      </c>
      <c r="B93" s="51">
        <v>671</v>
      </c>
      <c r="C93" s="51">
        <v>604</v>
      </c>
      <c r="D93" s="51">
        <v>543</v>
      </c>
      <c r="E93" s="51">
        <v>441</v>
      </c>
      <c r="F93" s="51">
        <v>395</v>
      </c>
      <c r="G93" s="51">
        <v>461</v>
      </c>
      <c r="H93" s="51">
        <v>434</v>
      </c>
      <c r="I93" s="51">
        <v>414</v>
      </c>
      <c r="J93" s="51">
        <v>410</v>
      </c>
      <c r="K93" s="51">
        <v>420</v>
      </c>
      <c r="L93" s="51">
        <v>500</v>
      </c>
      <c r="M93" s="51">
        <v>578</v>
      </c>
      <c r="N93" s="51">
        <v>739</v>
      </c>
      <c r="O93" s="51">
        <v>701</v>
      </c>
      <c r="P93" s="51">
        <v>693</v>
      </c>
      <c r="Q93" s="51">
        <v>576</v>
      </c>
      <c r="R93" s="51">
        <v>502</v>
      </c>
      <c r="S93" s="51">
        <v>578</v>
      </c>
      <c r="T93" s="51">
        <v>590</v>
      </c>
      <c r="U93" s="51">
        <v>542</v>
      </c>
      <c r="V93" s="51">
        <v>548</v>
      </c>
      <c r="W93" s="51">
        <v>586</v>
      </c>
      <c r="X93" s="51">
        <v>678</v>
      </c>
      <c r="Y93" s="51">
        <v>855</v>
      </c>
      <c r="Z93" s="51">
        <v>1064</v>
      </c>
      <c r="AA93" s="51">
        <v>864</v>
      </c>
      <c r="AB93" s="51">
        <v>732</v>
      </c>
      <c r="AC93" s="51">
        <v>569</v>
      </c>
      <c r="AD93" s="51">
        <v>456</v>
      </c>
      <c r="AE93" s="27" t="s">
        <v>391</v>
      </c>
      <c r="AF93" s="27" t="s">
        <v>391</v>
      </c>
      <c r="AG93" s="27" t="s">
        <v>391</v>
      </c>
      <c r="AH93" s="27" t="s">
        <v>391</v>
      </c>
      <c r="AI93" s="27" t="s">
        <v>391</v>
      </c>
      <c r="AJ93" s="27" t="s">
        <v>391</v>
      </c>
      <c r="AK93" s="27" t="s">
        <v>391</v>
      </c>
    </row>
    <row r="94" spans="1:37" x14ac:dyDescent="0.25">
      <c r="A94" s="27" t="s">
        <v>17</v>
      </c>
      <c r="B94" s="51">
        <v>855</v>
      </c>
      <c r="C94" s="51">
        <v>857</v>
      </c>
      <c r="D94" s="51">
        <v>750</v>
      </c>
      <c r="E94" s="51">
        <v>649</v>
      </c>
      <c r="F94" s="51">
        <v>581</v>
      </c>
      <c r="G94" s="51">
        <v>651</v>
      </c>
      <c r="H94" s="51">
        <v>620</v>
      </c>
      <c r="I94" s="51">
        <v>599</v>
      </c>
      <c r="J94" s="51">
        <v>546</v>
      </c>
      <c r="K94" s="51">
        <v>555</v>
      </c>
      <c r="L94" s="51">
        <v>603</v>
      </c>
      <c r="M94" s="51">
        <v>652</v>
      </c>
      <c r="N94" s="51">
        <v>838</v>
      </c>
      <c r="O94" s="51">
        <v>891</v>
      </c>
      <c r="P94" s="51">
        <v>887</v>
      </c>
      <c r="Q94" s="51">
        <v>757</v>
      </c>
      <c r="R94" s="51">
        <v>696</v>
      </c>
      <c r="S94" s="51">
        <v>834</v>
      </c>
      <c r="T94" s="51">
        <v>758</v>
      </c>
      <c r="U94" s="51">
        <v>760</v>
      </c>
      <c r="V94" s="51">
        <v>736</v>
      </c>
      <c r="W94" s="51">
        <v>778</v>
      </c>
      <c r="X94" s="51">
        <v>824</v>
      </c>
      <c r="Y94" s="51">
        <v>905</v>
      </c>
      <c r="Z94" s="51">
        <v>1157</v>
      </c>
      <c r="AA94" s="51">
        <v>996</v>
      </c>
      <c r="AB94" s="51">
        <v>857</v>
      </c>
      <c r="AC94" s="51">
        <v>679</v>
      </c>
      <c r="AD94" s="51">
        <v>641</v>
      </c>
      <c r="AE94" s="27" t="s">
        <v>391</v>
      </c>
      <c r="AF94" s="27" t="s">
        <v>391</v>
      </c>
      <c r="AG94" s="27" t="s">
        <v>391</v>
      </c>
      <c r="AH94" s="27" t="s">
        <v>391</v>
      </c>
      <c r="AI94" s="27" t="s">
        <v>391</v>
      </c>
      <c r="AJ94" s="27" t="s">
        <v>391</v>
      </c>
      <c r="AK94" s="27" t="s">
        <v>391</v>
      </c>
    </row>
    <row r="95" spans="1:37" x14ac:dyDescent="0.25">
      <c r="A95" s="27" t="s">
        <v>144</v>
      </c>
      <c r="B95" s="51">
        <v>855</v>
      </c>
      <c r="C95" s="51">
        <v>857</v>
      </c>
      <c r="D95" s="51">
        <v>750</v>
      </c>
      <c r="E95" s="51">
        <v>649</v>
      </c>
      <c r="F95" s="51">
        <v>581</v>
      </c>
      <c r="G95" s="51">
        <v>651</v>
      </c>
      <c r="H95" s="51">
        <v>620</v>
      </c>
      <c r="I95" s="51">
        <v>599</v>
      </c>
      <c r="J95" s="51">
        <v>546</v>
      </c>
      <c r="K95" s="51">
        <v>555</v>
      </c>
      <c r="L95" s="51">
        <v>603</v>
      </c>
      <c r="M95" s="51">
        <v>652</v>
      </c>
      <c r="N95" s="51">
        <v>838</v>
      </c>
      <c r="O95" s="51">
        <v>891</v>
      </c>
      <c r="P95" s="51">
        <v>887</v>
      </c>
      <c r="Q95" s="51">
        <v>757</v>
      </c>
      <c r="R95" s="51">
        <v>696</v>
      </c>
      <c r="S95" s="51">
        <v>834</v>
      </c>
      <c r="T95" s="51">
        <v>758</v>
      </c>
      <c r="U95" s="51">
        <v>760</v>
      </c>
      <c r="V95" s="51">
        <v>736</v>
      </c>
      <c r="W95" s="51">
        <v>778</v>
      </c>
      <c r="X95" s="51">
        <v>824</v>
      </c>
      <c r="Y95" s="51">
        <v>905</v>
      </c>
      <c r="Z95" s="51">
        <v>1157</v>
      </c>
      <c r="AA95" s="51">
        <v>996</v>
      </c>
      <c r="AB95" s="51">
        <v>857</v>
      </c>
      <c r="AC95" s="51">
        <v>679</v>
      </c>
      <c r="AD95" s="51">
        <v>641</v>
      </c>
      <c r="AE95" s="27" t="s">
        <v>391</v>
      </c>
      <c r="AF95" s="27" t="s">
        <v>391</v>
      </c>
      <c r="AG95" s="27" t="s">
        <v>391</v>
      </c>
      <c r="AH95" s="27" t="s">
        <v>391</v>
      </c>
      <c r="AI95" s="27" t="s">
        <v>391</v>
      </c>
      <c r="AJ95" s="27" t="s">
        <v>391</v>
      </c>
      <c r="AK95" s="27" t="s">
        <v>391</v>
      </c>
    </row>
    <row r="96" spans="1:37" x14ac:dyDescent="0.25">
      <c r="A96" s="27" t="s">
        <v>52</v>
      </c>
      <c r="B96" s="51">
        <v>426</v>
      </c>
      <c r="C96" s="51">
        <v>400</v>
      </c>
      <c r="D96" s="51">
        <v>359</v>
      </c>
      <c r="E96" s="51">
        <v>325</v>
      </c>
      <c r="F96" s="51">
        <v>316</v>
      </c>
      <c r="G96" s="51">
        <v>369</v>
      </c>
      <c r="H96" s="51">
        <v>371</v>
      </c>
      <c r="I96" s="51">
        <v>359</v>
      </c>
      <c r="J96" s="51">
        <v>353</v>
      </c>
      <c r="K96" s="51">
        <v>348</v>
      </c>
      <c r="L96" s="51">
        <v>362</v>
      </c>
      <c r="M96" s="51">
        <v>370</v>
      </c>
      <c r="N96" s="51">
        <v>436</v>
      </c>
      <c r="O96" s="51">
        <v>448</v>
      </c>
      <c r="P96" s="51">
        <v>434</v>
      </c>
      <c r="Q96" s="51">
        <v>403</v>
      </c>
      <c r="R96" s="51">
        <v>401</v>
      </c>
      <c r="S96" s="51">
        <v>519</v>
      </c>
      <c r="T96" s="51">
        <v>510</v>
      </c>
      <c r="U96" s="51">
        <v>552</v>
      </c>
      <c r="V96" s="51">
        <v>504</v>
      </c>
      <c r="W96" s="51">
        <v>501</v>
      </c>
      <c r="X96" s="51">
        <v>518</v>
      </c>
      <c r="Y96" s="51">
        <v>572</v>
      </c>
      <c r="Z96" s="51">
        <v>611</v>
      </c>
      <c r="AA96" s="51">
        <v>533</v>
      </c>
      <c r="AB96" s="51">
        <v>479</v>
      </c>
      <c r="AC96" s="51">
        <v>424</v>
      </c>
      <c r="AD96" s="51">
        <v>405</v>
      </c>
      <c r="AE96" s="27" t="s">
        <v>391</v>
      </c>
      <c r="AF96" s="27" t="s">
        <v>391</v>
      </c>
      <c r="AG96" s="27" t="s">
        <v>391</v>
      </c>
      <c r="AH96" s="27" t="s">
        <v>391</v>
      </c>
      <c r="AI96" s="27" t="s">
        <v>391</v>
      </c>
      <c r="AJ96" s="27" t="s">
        <v>391</v>
      </c>
      <c r="AK96" s="27" t="s">
        <v>391</v>
      </c>
    </row>
    <row r="97" spans="1:37" x14ac:dyDescent="0.25">
      <c r="A97" s="27" t="s">
        <v>145</v>
      </c>
      <c r="B97" s="51">
        <v>714</v>
      </c>
      <c r="C97" s="51">
        <v>687</v>
      </c>
      <c r="D97" s="51">
        <v>670</v>
      </c>
      <c r="E97" s="51">
        <v>582</v>
      </c>
      <c r="F97" s="51">
        <v>580</v>
      </c>
      <c r="G97" s="51">
        <v>660</v>
      </c>
      <c r="H97" s="51">
        <v>679</v>
      </c>
      <c r="I97" s="51">
        <v>720</v>
      </c>
      <c r="J97" s="51">
        <v>672</v>
      </c>
      <c r="K97" s="51">
        <v>649</v>
      </c>
      <c r="L97" s="51">
        <v>654</v>
      </c>
      <c r="M97" s="51">
        <v>666</v>
      </c>
      <c r="N97" s="51">
        <v>766</v>
      </c>
      <c r="O97" s="51">
        <v>715</v>
      </c>
      <c r="P97" s="51">
        <v>711</v>
      </c>
      <c r="Q97" s="51">
        <v>691</v>
      </c>
      <c r="R97" s="51">
        <v>616</v>
      </c>
      <c r="S97" s="51">
        <v>804</v>
      </c>
      <c r="T97" s="51">
        <v>801</v>
      </c>
      <c r="U97" s="51">
        <v>779</v>
      </c>
      <c r="V97" s="51">
        <v>761</v>
      </c>
      <c r="W97" s="51">
        <v>790</v>
      </c>
      <c r="X97" s="51">
        <v>825</v>
      </c>
      <c r="Y97" s="51">
        <v>895</v>
      </c>
      <c r="Z97" s="51">
        <v>993</v>
      </c>
      <c r="AA97" s="51">
        <v>826</v>
      </c>
      <c r="AB97" s="51">
        <v>758</v>
      </c>
      <c r="AC97" s="51">
        <v>629</v>
      </c>
      <c r="AD97" s="51">
        <v>621</v>
      </c>
      <c r="AE97" s="27" t="s">
        <v>391</v>
      </c>
      <c r="AF97" s="27" t="s">
        <v>391</v>
      </c>
      <c r="AG97" s="27" t="s">
        <v>391</v>
      </c>
      <c r="AH97" s="27" t="s">
        <v>391</v>
      </c>
      <c r="AI97" s="27" t="s">
        <v>391</v>
      </c>
      <c r="AJ97" s="27" t="s">
        <v>391</v>
      </c>
      <c r="AK97" s="27" t="s">
        <v>391</v>
      </c>
    </row>
    <row r="98" spans="1:37" x14ac:dyDescent="0.25">
      <c r="A98" s="27" t="s">
        <v>146</v>
      </c>
      <c r="B98" s="51">
        <v>716</v>
      </c>
      <c r="C98" s="51">
        <v>689</v>
      </c>
      <c r="D98" s="51">
        <v>670</v>
      </c>
      <c r="E98" s="51">
        <v>582</v>
      </c>
      <c r="F98" s="51">
        <v>580</v>
      </c>
      <c r="G98" s="51">
        <v>660</v>
      </c>
      <c r="H98" s="51">
        <v>679</v>
      </c>
      <c r="I98" s="51">
        <v>722</v>
      </c>
      <c r="J98" s="51">
        <v>674</v>
      </c>
      <c r="K98" s="51">
        <v>651</v>
      </c>
      <c r="L98" s="51">
        <v>657</v>
      </c>
      <c r="M98" s="51">
        <v>669</v>
      </c>
      <c r="N98" s="51">
        <v>769</v>
      </c>
      <c r="O98" s="51">
        <v>715</v>
      </c>
      <c r="P98" s="51">
        <v>711</v>
      </c>
      <c r="Q98" s="51">
        <v>691</v>
      </c>
      <c r="R98" s="51">
        <v>616</v>
      </c>
      <c r="S98" s="51">
        <v>804</v>
      </c>
      <c r="T98" s="51">
        <v>801</v>
      </c>
      <c r="U98" s="51">
        <v>779</v>
      </c>
      <c r="V98" s="51">
        <v>761</v>
      </c>
      <c r="W98" s="51">
        <v>790</v>
      </c>
      <c r="X98" s="51">
        <v>825</v>
      </c>
      <c r="Y98" s="51">
        <v>895</v>
      </c>
      <c r="Z98" s="51">
        <v>993</v>
      </c>
      <c r="AA98" s="51">
        <v>826</v>
      </c>
      <c r="AB98" s="51">
        <v>758</v>
      </c>
      <c r="AC98" s="51">
        <v>629</v>
      </c>
      <c r="AD98" s="51">
        <v>621</v>
      </c>
      <c r="AE98" s="27" t="s">
        <v>391</v>
      </c>
      <c r="AF98" s="27" t="s">
        <v>391</v>
      </c>
      <c r="AG98" s="27" t="s">
        <v>391</v>
      </c>
      <c r="AH98" s="27" t="s">
        <v>391</v>
      </c>
      <c r="AI98" s="27" t="s">
        <v>391</v>
      </c>
      <c r="AJ98" s="27" t="s">
        <v>391</v>
      </c>
      <c r="AK98" s="27" t="s">
        <v>391</v>
      </c>
    </row>
    <row r="99" spans="1:37" x14ac:dyDescent="0.25">
      <c r="A99" s="27" t="s">
        <v>147</v>
      </c>
      <c r="B99" s="51">
        <v>2</v>
      </c>
      <c r="C99" s="51">
        <v>2</v>
      </c>
      <c r="D99" s="51">
        <v>0</v>
      </c>
      <c r="E99" s="51">
        <v>0</v>
      </c>
      <c r="F99" s="51">
        <v>0</v>
      </c>
      <c r="G99" s="51">
        <v>0</v>
      </c>
      <c r="H99" s="51">
        <v>0</v>
      </c>
      <c r="I99" s="51">
        <v>2</v>
      </c>
      <c r="J99" s="51">
        <v>2</v>
      </c>
      <c r="K99" s="51">
        <v>2</v>
      </c>
      <c r="L99" s="51">
        <v>3</v>
      </c>
      <c r="M99" s="51">
        <v>3</v>
      </c>
      <c r="N99" s="51">
        <v>3</v>
      </c>
      <c r="O99" s="51">
        <v>0</v>
      </c>
      <c r="P99" s="51">
        <v>0</v>
      </c>
      <c r="Q99" s="51">
        <v>0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0</v>
      </c>
      <c r="AA99" s="51">
        <v>0</v>
      </c>
      <c r="AB99" s="51">
        <v>0</v>
      </c>
      <c r="AC99" s="51">
        <v>0</v>
      </c>
      <c r="AD99" s="51">
        <v>0</v>
      </c>
      <c r="AE99" s="27" t="s">
        <v>391</v>
      </c>
      <c r="AF99" s="27" t="s">
        <v>391</v>
      </c>
      <c r="AG99" s="27" t="s">
        <v>391</v>
      </c>
      <c r="AH99" s="27" t="s">
        <v>391</v>
      </c>
      <c r="AI99" s="27" t="s">
        <v>391</v>
      </c>
      <c r="AJ99" s="27" t="s">
        <v>391</v>
      </c>
      <c r="AK99" s="27" t="s">
        <v>391</v>
      </c>
    </row>
    <row r="100" spans="1:37" x14ac:dyDescent="0.25">
      <c r="A100" s="27" t="s">
        <v>18</v>
      </c>
      <c r="B100" s="51">
        <v>369</v>
      </c>
      <c r="C100" s="51">
        <v>344</v>
      </c>
      <c r="D100" s="51">
        <v>321</v>
      </c>
      <c r="E100" s="51">
        <v>304</v>
      </c>
      <c r="F100" s="51">
        <v>295</v>
      </c>
      <c r="G100" s="51">
        <v>363</v>
      </c>
      <c r="H100" s="51">
        <v>367</v>
      </c>
      <c r="I100" s="51">
        <v>350</v>
      </c>
      <c r="J100" s="51">
        <v>308</v>
      </c>
      <c r="K100" s="51">
        <v>306</v>
      </c>
      <c r="L100" s="51">
        <v>312</v>
      </c>
      <c r="M100" s="51">
        <v>322</v>
      </c>
      <c r="N100" s="51">
        <v>428</v>
      </c>
      <c r="O100" s="51">
        <v>414</v>
      </c>
      <c r="P100" s="51">
        <v>392</v>
      </c>
      <c r="Q100" s="51">
        <v>374</v>
      </c>
      <c r="R100" s="51">
        <v>353</v>
      </c>
      <c r="S100" s="51">
        <v>477</v>
      </c>
      <c r="T100" s="51">
        <v>503</v>
      </c>
      <c r="U100" s="51">
        <v>444</v>
      </c>
      <c r="V100" s="51">
        <v>419</v>
      </c>
      <c r="W100" s="51">
        <v>424</v>
      </c>
      <c r="X100" s="51">
        <v>427</v>
      </c>
      <c r="Y100" s="51">
        <v>499</v>
      </c>
      <c r="Z100" s="51">
        <v>552</v>
      </c>
      <c r="AA100" s="51">
        <v>484</v>
      </c>
      <c r="AB100" s="51">
        <v>385</v>
      </c>
      <c r="AC100" s="51">
        <v>333</v>
      </c>
      <c r="AD100" s="51">
        <v>311</v>
      </c>
      <c r="AE100" s="27" t="s">
        <v>391</v>
      </c>
      <c r="AF100" s="27" t="s">
        <v>391</v>
      </c>
      <c r="AG100" s="27" t="s">
        <v>391</v>
      </c>
      <c r="AH100" s="27" t="s">
        <v>391</v>
      </c>
      <c r="AI100" s="27" t="s">
        <v>391</v>
      </c>
      <c r="AJ100" s="27" t="s">
        <v>391</v>
      </c>
      <c r="AK100" s="27" t="s">
        <v>391</v>
      </c>
    </row>
    <row r="101" spans="1:37" x14ac:dyDescent="0.25">
      <c r="A101" s="27" t="s">
        <v>148</v>
      </c>
      <c r="B101" s="51">
        <v>419</v>
      </c>
      <c r="C101" s="51">
        <v>391</v>
      </c>
      <c r="D101" s="51">
        <v>360</v>
      </c>
      <c r="E101" s="51">
        <v>341</v>
      </c>
      <c r="F101" s="51">
        <v>330</v>
      </c>
      <c r="G101" s="51">
        <v>403</v>
      </c>
      <c r="H101" s="51">
        <v>409</v>
      </c>
      <c r="I101" s="51">
        <v>398</v>
      </c>
      <c r="J101" s="51">
        <v>356</v>
      </c>
      <c r="K101" s="51">
        <v>351</v>
      </c>
      <c r="L101" s="51">
        <v>358</v>
      </c>
      <c r="M101" s="51">
        <v>370</v>
      </c>
      <c r="N101" s="51">
        <v>478</v>
      </c>
      <c r="O101" s="51">
        <v>472</v>
      </c>
      <c r="P101" s="51">
        <v>455</v>
      </c>
      <c r="Q101" s="51">
        <v>438</v>
      </c>
      <c r="R101" s="51">
        <v>409</v>
      </c>
      <c r="S101" s="51">
        <v>544</v>
      </c>
      <c r="T101" s="51">
        <v>570</v>
      </c>
      <c r="U101" s="51">
        <v>517</v>
      </c>
      <c r="V101" s="51">
        <v>489</v>
      </c>
      <c r="W101" s="51">
        <v>486</v>
      </c>
      <c r="X101" s="51">
        <v>505</v>
      </c>
      <c r="Y101" s="51">
        <v>592</v>
      </c>
      <c r="Z101" s="51">
        <v>647</v>
      </c>
      <c r="AA101" s="51">
        <v>568</v>
      </c>
      <c r="AB101" s="51">
        <v>455</v>
      </c>
      <c r="AC101" s="51">
        <v>396</v>
      </c>
      <c r="AD101" s="51">
        <v>377</v>
      </c>
      <c r="AE101" s="27" t="s">
        <v>391</v>
      </c>
      <c r="AF101" s="27" t="s">
        <v>391</v>
      </c>
      <c r="AG101" s="27" t="s">
        <v>391</v>
      </c>
      <c r="AH101" s="27" t="s">
        <v>391</v>
      </c>
      <c r="AI101" s="27" t="s">
        <v>391</v>
      </c>
      <c r="AJ101" s="27" t="s">
        <v>391</v>
      </c>
      <c r="AK101" s="27" t="s">
        <v>391</v>
      </c>
    </row>
    <row r="102" spans="1:37" x14ac:dyDescent="0.25">
      <c r="A102" s="27" t="s">
        <v>19</v>
      </c>
      <c r="B102" s="51">
        <v>68</v>
      </c>
      <c r="C102" s="51">
        <v>72</v>
      </c>
      <c r="D102" s="51">
        <v>68</v>
      </c>
      <c r="E102" s="51">
        <v>61</v>
      </c>
      <c r="F102" s="51">
        <v>64</v>
      </c>
      <c r="G102" s="51">
        <v>66</v>
      </c>
      <c r="H102" s="51">
        <v>56</v>
      </c>
      <c r="I102" s="51">
        <v>56</v>
      </c>
      <c r="J102" s="51">
        <v>54</v>
      </c>
      <c r="K102" s="51">
        <v>56</v>
      </c>
      <c r="L102" s="51">
        <v>63</v>
      </c>
      <c r="M102" s="51">
        <v>66</v>
      </c>
      <c r="N102" s="51">
        <v>78</v>
      </c>
      <c r="O102" s="51">
        <v>80</v>
      </c>
      <c r="P102" s="51">
        <v>82</v>
      </c>
      <c r="Q102" s="51">
        <v>79</v>
      </c>
      <c r="R102" s="51">
        <v>77</v>
      </c>
      <c r="S102" s="51">
        <v>82</v>
      </c>
      <c r="T102" s="51">
        <v>74</v>
      </c>
      <c r="U102" s="51">
        <v>82</v>
      </c>
      <c r="V102" s="51">
        <v>74</v>
      </c>
      <c r="W102" s="51">
        <v>83</v>
      </c>
      <c r="X102" s="51">
        <v>104</v>
      </c>
      <c r="Y102" s="51">
        <v>110</v>
      </c>
      <c r="Z102" s="51">
        <v>110</v>
      </c>
      <c r="AA102" s="51">
        <v>93</v>
      </c>
      <c r="AB102" s="51">
        <v>75</v>
      </c>
      <c r="AC102" s="51">
        <v>73</v>
      </c>
      <c r="AD102" s="51">
        <v>69</v>
      </c>
      <c r="AE102" s="27" t="s">
        <v>391</v>
      </c>
      <c r="AF102" s="27" t="s">
        <v>391</v>
      </c>
      <c r="AG102" s="27" t="s">
        <v>391</v>
      </c>
      <c r="AH102" s="27" t="s">
        <v>391</v>
      </c>
      <c r="AI102" s="27" t="s">
        <v>391</v>
      </c>
      <c r="AJ102" s="27" t="s">
        <v>391</v>
      </c>
      <c r="AK102" s="27" t="s">
        <v>391</v>
      </c>
    </row>
    <row r="103" spans="1:37" x14ac:dyDescent="0.25">
      <c r="A103" s="27" t="s">
        <v>53</v>
      </c>
      <c r="B103" s="51">
        <v>270</v>
      </c>
      <c r="C103" s="51">
        <v>265</v>
      </c>
      <c r="D103" s="51">
        <v>241</v>
      </c>
      <c r="E103" s="51">
        <v>215</v>
      </c>
      <c r="F103" s="51">
        <v>214</v>
      </c>
      <c r="G103" s="51">
        <v>247</v>
      </c>
      <c r="H103" s="51">
        <v>225</v>
      </c>
      <c r="I103" s="51">
        <v>232</v>
      </c>
      <c r="J103" s="51">
        <v>238</v>
      </c>
      <c r="K103" s="51">
        <v>235</v>
      </c>
      <c r="L103" s="51">
        <v>238</v>
      </c>
      <c r="M103" s="51">
        <v>235</v>
      </c>
      <c r="N103" s="51">
        <v>314</v>
      </c>
      <c r="O103" s="51">
        <v>306</v>
      </c>
      <c r="P103" s="51">
        <v>283</v>
      </c>
      <c r="Q103" s="51">
        <v>276</v>
      </c>
      <c r="R103" s="51">
        <v>275</v>
      </c>
      <c r="S103" s="51">
        <v>331</v>
      </c>
      <c r="T103" s="51">
        <v>317</v>
      </c>
      <c r="U103" s="51">
        <v>312</v>
      </c>
      <c r="V103" s="51">
        <v>312</v>
      </c>
      <c r="W103" s="51">
        <v>330</v>
      </c>
      <c r="X103" s="51">
        <v>332</v>
      </c>
      <c r="Y103" s="51">
        <v>377</v>
      </c>
      <c r="Z103" s="51">
        <v>470</v>
      </c>
      <c r="AA103" s="51">
        <v>375</v>
      </c>
      <c r="AB103" s="51">
        <v>315</v>
      </c>
      <c r="AC103" s="51">
        <v>295</v>
      </c>
      <c r="AD103" s="51">
        <v>268</v>
      </c>
      <c r="AE103" s="27" t="s">
        <v>391</v>
      </c>
      <c r="AF103" s="27" t="s">
        <v>391</v>
      </c>
      <c r="AG103" s="27" t="s">
        <v>391</v>
      </c>
      <c r="AH103" s="27" t="s">
        <v>391</v>
      </c>
      <c r="AI103" s="27" t="s">
        <v>391</v>
      </c>
      <c r="AJ103" s="27" t="s">
        <v>391</v>
      </c>
      <c r="AK103" s="27" t="s">
        <v>391</v>
      </c>
    </row>
    <row r="104" spans="1:37" x14ac:dyDescent="0.25">
      <c r="A104" s="27" t="s">
        <v>149</v>
      </c>
      <c r="B104" s="51">
        <v>746</v>
      </c>
      <c r="C104" s="51">
        <v>752</v>
      </c>
      <c r="D104" s="51">
        <v>693</v>
      </c>
      <c r="E104" s="51">
        <v>659</v>
      </c>
      <c r="F104" s="51">
        <v>678</v>
      </c>
      <c r="G104" s="51">
        <v>775</v>
      </c>
      <c r="H104" s="51">
        <v>788</v>
      </c>
      <c r="I104" s="51">
        <v>737</v>
      </c>
      <c r="J104" s="51">
        <v>723</v>
      </c>
      <c r="K104" s="51">
        <v>715</v>
      </c>
      <c r="L104" s="51">
        <v>737</v>
      </c>
      <c r="M104" s="51">
        <v>729</v>
      </c>
      <c r="N104" s="51">
        <v>825</v>
      </c>
      <c r="O104" s="51">
        <v>872</v>
      </c>
      <c r="P104" s="51">
        <v>876</v>
      </c>
      <c r="Q104" s="51">
        <v>807</v>
      </c>
      <c r="R104" s="51">
        <v>785</v>
      </c>
      <c r="S104" s="51">
        <v>967</v>
      </c>
      <c r="T104" s="51">
        <v>988</v>
      </c>
      <c r="U104" s="51">
        <v>1007</v>
      </c>
      <c r="V104" s="51">
        <v>953</v>
      </c>
      <c r="W104" s="51">
        <v>997</v>
      </c>
      <c r="X104" s="51">
        <v>1040</v>
      </c>
      <c r="Y104" s="51">
        <v>1115</v>
      </c>
      <c r="Z104" s="51">
        <v>1219</v>
      </c>
      <c r="AA104" s="51">
        <v>994</v>
      </c>
      <c r="AB104" s="51">
        <v>837</v>
      </c>
      <c r="AC104" s="51">
        <v>790</v>
      </c>
      <c r="AD104" s="51">
        <v>729</v>
      </c>
      <c r="AE104" s="27" t="s">
        <v>391</v>
      </c>
      <c r="AF104" s="27" t="s">
        <v>391</v>
      </c>
      <c r="AG104" s="27" t="s">
        <v>391</v>
      </c>
      <c r="AH104" s="27" t="s">
        <v>391</v>
      </c>
      <c r="AI104" s="27" t="s">
        <v>391</v>
      </c>
      <c r="AJ104" s="27" t="s">
        <v>391</v>
      </c>
      <c r="AK104" s="27" t="s">
        <v>391</v>
      </c>
    </row>
    <row r="105" spans="1:37" x14ac:dyDescent="0.25">
      <c r="A105" s="27" t="s">
        <v>54</v>
      </c>
      <c r="B105" s="51">
        <v>55</v>
      </c>
      <c r="C105" s="51">
        <v>50</v>
      </c>
      <c r="D105" s="51">
        <v>44</v>
      </c>
      <c r="E105" s="51">
        <v>40</v>
      </c>
      <c r="F105" s="51">
        <v>37</v>
      </c>
      <c r="G105" s="51">
        <v>42</v>
      </c>
      <c r="H105" s="51">
        <v>34</v>
      </c>
      <c r="I105" s="51">
        <v>34</v>
      </c>
      <c r="J105" s="51">
        <v>33</v>
      </c>
      <c r="K105" s="51">
        <v>37</v>
      </c>
      <c r="L105" s="51">
        <v>35</v>
      </c>
      <c r="M105" s="51">
        <v>35</v>
      </c>
      <c r="N105" s="51">
        <v>43</v>
      </c>
      <c r="O105" s="51">
        <v>45</v>
      </c>
      <c r="P105" s="51">
        <v>46</v>
      </c>
      <c r="Q105" s="51">
        <v>46</v>
      </c>
      <c r="R105" s="51">
        <v>43</v>
      </c>
      <c r="S105" s="51">
        <v>59</v>
      </c>
      <c r="T105" s="51">
        <v>51</v>
      </c>
      <c r="U105" s="51">
        <v>55</v>
      </c>
      <c r="V105" s="51">
        <v>52</v>
      </c>
      <c r="W105" s="51">
        <v>58</v>
      </c>
      <c r="X105" s="51">
        <v>59</v>
      </c>
      <c r="Y105" s="51">
        <v>58</v>
      </c>
      <c r="Z105" s="51">
        <v>65</v>
      </c>
      <c r="AA105" s="51">
        <v>49</v>
      </c>
      <c r="AB105" s="51">
        <v>41</v>
      </c>
      <c r="AC105" s="51">
        <v>43</v>
      </c>
      <c r="AD105" s="51">
        <v>37</v>
      </c>
      <c r="AE105" s="27" t="s">
        <v>391</v>
      </c>
      <c r="AF105" s="27" t="s">
        <v>391</v>
      </c>
      <c r="AG105" s="27" t="s">
        <v>391</v>
      </c>
      <c r="AH105" s="27" t="s">
        <v>391</v>
      </c>
      <c r="AI105" s="27" t="s">
        <v>391</v>
      </c>
      <c r="AJ105" s="27" t="s">
        <v>391</v>
      </c>
      <c r="AK105" s="27" t="s">
        <v>391</v>
      </c>
    </row>
    <row r="106" spans="1:37" x14ac:dyDescent="0.25">
      <c r="A106" s="27" t="s">
        <v>25</v>
      </c>
      <c r="B106" s="51">
        <v>236</v>
      </c>
      <c r="C106" s="51">
        <v>240</v>
      </c>
      <c r="D106" s="51">
        <v>212</v>
      </c>
      <c r="E106" s="51">
        <v>279</v>
      </c>
      <c r="F106" s="51">
        <v>570</v>
      </c>
      <c r="G106" s="51">
        <v>308</v>
      </c>
      <c r="H106" s="51">
        <v>245</v>
      </c>
      <c r="I106" s="51">
        <v>232</v>
      </c>
      <c r="J106" s="51">
        <v>269</v>
      </c>
      <c r="K106" s="51">
        <v>375</v>
      </c>
      <c r="L106" s="51">
        <v>596</v>
      </c>
      <c r="M106" s="51">
        <v>334</v>
      </c>
      <c r="N106" s="51">
        <v>283</v>
      </c>
      <c r="O106" s="51">
        <v>278</v>
      </c>
      <c r="P106" s="51">
        <v>264</v>
      </c>
      <c r="Q106" s="51">
        <v>330</v>
      </c>
      <c r="R106" s="51">
        <v>772</v>
      </c>
      <c r="S106" s="51">
        <v>415</v>
      </c>
      <c r="T106" s="51">
        <v>332</v>
      </c>
      <c r="U106" s="51">
        <v>340</v>
      </c>
      <c r="V106" s="51">
        <v>357</v>
      </c>
      <c r="W106" s="51">
        <v>559</v>
      </c>
      <c r="X106" s="51">
        <v>817</v>
      </c>
      <c r="Y106" s="51">
        <v>501</v>
      </c>
      <c r="Z106" s="51">
        <v>362</v>
      </c>
      <c r="AA106" s="51">
        <v>304</v>
      </c>
      <c r="AB106" s="51">
        <v>253</v>
      </c>
      <c r="AC106" s="51">
        <v>274</v>
      </c>
      <c r="AD106" s="51">
        <v>676</v>
      </c>
      <c r="AE106" s="27" t="s">
        <v>391</v>
      </c>
      <c r="AF106" s="27" t="s">
        <v>391</v>
      </c>
      <c r="AG106" s="27" t="s">
        <v>391</v>
      </c>
      <c r="AH106" s="27" t="s">
        <v>391</v>
      </c>
      <c r="AI106" s="27" t="s">
        <v>391</v>
      </c>
      <c r="AJ106" s="27" t="s">
        <v>391</v>
      </c>
      <c r="AK106" s="27" t="s">
        <v>391</v>
      </c>
    </row>
    <row r="107" spans="1:37" x14ac:dyDescent="0.25">
      <c r="A107" s="27" t="s">
        <v>20</v>
      </c>
      <c r="B107" s="51">
        <v>187</v>
      </c>
      <c r="C107" s="51">
        <v>177</v>
      </c>
      <c r="D107" s="51">
        <v>153</v>
      </c>
      <c r="E107" s="51">
        <v>137</v>
      </c>
      <c r="F107" s="51">
        <v>140</v>
      </c>
      <c r="G107" s="51">
        <v>173</v>
      </c>
      <c r="H107" s="51">
        <v>163</v>
      </c>
      <c r="I107" s="51">
        <v>158</v>
      </c>
      <c r="J107" s="51">
        <v>148</v>
      </c>
      <c r="K107" s="51">
        <v>149</v>
      </c>
      <c r="L107" s="51">
        <v>146</v>
      </c>
      <c r="M107" s="51">
        <v>138</v>
      </c>
      <c r="N107" s="51">
        <v>169</v>
      </c>
      <c r="O107" s="51">
        <v>177</v>
      </c>
      <c r="P107" s="51">
        <v>187</v>
      </c>
      <c r="Q107" s="51">
        <v>167</v>
      </c>
      <c r="R107" s="51">
        <v>169</v>
      </c>
      <c r="S107" s="51">
        <v>245</v>
      </c>
      <c r="T107" s="51">
        <v>249</v>
      </c>
      <c r="U107" s="51">
        <v>229</v>
      </c>
      <c r="V107" s="51">
        <v>228</v>
      </c>
      <c r="W107" s="51">
        <v>234</v>
      </c>
      <c r="X107" s="51">
        <v>249</v>
      </c>
      <c r="Y107" s="51">
        <v>242</v>
      </c>
      <c r="Z107" s="51">
        <v>268</v>
      </c>
      <c r="AA107" s="51">
        <v>213</v>
      </c>
      <c r="AB107" s="51">
        <v>170</v>
      </c>
      <c r="AC107" s="51">
        <v>158</v>
      </c>
      <c r="AD107" s="51">
        <v>147</v>
      </c>
      <c r="AE107" s="27" t="s">
        <v>391</v>
      </c>
      <c r="AF107" s="27" t="s">
        <v>391</v>
      </c>
      <c r="AG107" s="27" t="s">
        <v>391</v>
      </c>
      <c r="AH107" s="27" t="s">
        <v>391</v>
      </c>
      <c r="AI107" s="27" t="s">
        <v>391</v>
      </c>
      <c r="AJ107" s="27" t="s">
        <v>391</v>
      </c>
      <c r="AK107" s="27" t="s">
        <v>391</v>
      </c>
    </row>
    <row r="108" spans="1:37" x14ac:dyDescent="0.25">
      <c r="A108" s="27" t="s">
        <v>21</v>
      </c>
      <c r="B108" s="51">
        <v>3452</v>
      </c>
      <c r="C108" s="51">
        <v>3243</v>
      </c>
      <c r="D108" s="51">
        <v>3024</v>
      </c>
      <c r="E108" s="51">
        <v>2710</v>
      </c>
      <c r="F108" s="51">
        <v>2729</v>
      </c>
      <c r="G108" s="51">
        <v>3196</v>
      </c>
      <c r="H108" s="51">
        <v>3304</v>
      </c>
      <c r="I108" s="51">
        <v>3230</v>
      </c>
      <c r="J108" s="51">
        <v>3001</v>
      </c>
      <c r="K108" s="51">
        <v>2928</v>
      </c>
      <c r="L108" s="51">
        <v>3104</v>
      </c>
      <c r="M108" s="51">
        <v>3123</v>
      </c>
      <c r="N108" s="51">
        <v>3646</v>
      </c>
      <c r="O108" s="51">
        <v>3575</v>
      </c>
      <c r="P108" s="51">
        <v>3514</v>
      </c>
      <c r="Q108" s="51">
        <v>3285</v>
      </c>
      <c r="R108" s="51">
        <v>3064</v>
      </c>
      <c r="S108" s="51">
        <v>3870</v>
      </c>
      <c r="T108" s="51">
        <v>3947</v>
      </c>
      <c r="U108" s="51">
        <v>3756</v>
      </c>
      <c r="V108" s="51">
        <v>3708</v>
      </c>
      <c r="W108" s="51">
        <v>3846</v>
      </c>
      <c r="X108" s="51">
        <v>4045</v>
      </c>
      <c r="Y108" s="51">
        <v>4459</v>
      </c>
      <c r="Z108" s="51">
        <v>4821</v>
      </c>
      <c r="AA108" s="51">
        <v>3967</v>
      </c>
      <c r="AB108" s="51">
        <v>3393</v>
      </c>
      <c r="AC108" s="51">
        <v>3089</v>
      </c>
      <c r="AD108" s="51">
        <v>2837</v>
      </c>
      <c r="AE108" s="27" t="s">
        <v>391</v>
      </c>
      <c r="AF108" s="27" t="s">
        <v>391</v>
      </c>
      <c r="AG108" s="27" t="s">
        <v>391</v>
      </c>
      <c r="AH108" s="27" t="s">
        <v>391</v>
      </c>
      <c r="AI108" s="27" t="s">
        <v>391</v>
      </c>
      <c r="AJ108" s="27" t="s">
        <v>391</v>
      </c>
      <c r="AK108" s="27" t="s">
        <v>391</v>
      </c>
    </row>
    <row r="109" spans="1:37" x14ac:dyDescent="0.25">
      <c r="A109" s="27" t="s">
        <v>150</v>
      </c>
      <c r="B109" s="51">
        <v>2424</v>
      </c>
      <c r="C109" s="51">
        <v>2305</v>
      </c>
      <c r="D109" s="51">
        <v>2171</v>
      </c>
      <c r="E109" s="51">
        <v>1935</v>
      </c>
      <c r="F109" s="51">
        <v>1975</v>
      </c>
      <c r="G109" s="51">
        <v>2274</v>
      </c>
      <c r="H109" s="51">
        <v>2386</v>
      </c>
      <c r="I109" s="51">
        <v>2363</v>
      </c>
      <c r="J109" s="51">
        <v>2170</v>
      </c>
      <c r="K109" s="51">
        <v>2079</v>
      </c>
      <c r="L109" s="51">
        <v>2203</v>
      </c>
      <c r="M109" s="51">
        <v>2227</v>
      </c>
      <c r="N109" s="51">
        <v>2551</v>
      </c>
      <c r="O109" s="51">
        <v>2493</v>
      </c>
      <c r="P109" s="51">
        <v>2457</v>
      </c>
      <c r="Q109" s="51">
        <v>2302</v>
      </c>
      <c r="R109" s="51">
        <v>2180</v>
      </c>
      <c r="S109" s="51">
        <v>2712</v>
      </c>
      <c r="T109" s="51">
        <v>2733</v>
      </c>
      <c r="U109" s="51">
        <v>2554</v>
      </c>
      <c r="V109" s="51">
        <v>2553</v>
      </c>
      <c r="W109" s="51">
        <v>2663</v>
      </c>
      <c r="X109" s="51">
        <v>2798</v>
      </c>
      <c r="Y109" s="51">
        <v>3131</v>
      </c>
      <c r="Z109" s="51">
        <v>3410</v>
      </c>
      <c r="AA109" s="51">
        <v>2820</v>
      </c>
      <c r="AB109" s="51">
        <v>2382</v>
      </c>
      <c r="AC109" s="51">
        <v>2164</v>
      </c>
      <c r="AD109" s="51">
        <v>1992</v>
      </c>
      <c r="AE109" s="27" t="s">
        <v>391</v>
      </c>
      <c r="AF109" s="27" t="s">
        <v>391</v>
      </c>
      <c r="AG109" s="27" t="s">
        <v>391</v>
      </c>
      <c r="AH109" s="27" t="s">
        <v>391</v>
      </c>
      <c r="AI109" s="27" t="s">
        <v>391</v>
      </c>
      <c r="AJ109" s="27" t="s">
        <v>391</v>
      </c>
      <c r="AK109" s="27" t="s">
        <v>391</v>
      </c>
    </row>
    <row r="110" spans="1:37" x14ac:dyDescent="0.25">
      <c r="A110" s="27" t="s">
        <v>152</v>
      </c>
      <c r="B110" s="51">
        <v>3452</v>
      </c>
      <c r="C110" s="51">
        <v>3243</v>
      </c>
      <c r="D110" s="51">
        <v>3024</v>
      </c>
      <c r="E110" s="51">
        <v>2710</v>
      </c>
      <c r="F110" s="51">
        <v>2729</v>
      </c>
      <c r="G110" s="51">
        <v>3196</v>
      </c>
      <c r="H110" s="51">
        <v>3304</v>
      </c>
      <c r="I110" s="51">
        <v>3230</v>
      </c>
      <c r="J110" s="51">
        <v>3001</v>
      </c>
      <c r="K110" s="51">
        <v>2928</v>
      </c>
      <c r="L110" s="51">
        <v>3104</v>
      </c>
      <c r="M110" s="51">
        <v>3123</v>
      </c>
      <c r="N110" s="51">
        <v>3646</v>
      </c>
      <c r="O110" s="51">
        <v>3575</v>
      </c>
      <c r="P110" s="51">
        <v>3514</v>
      </c>
      <c r="Q110" s="51">
        <v>3285</v>
      </c>
      <c r="R110" s="51">
        <v>3064</v>
      </c>
      <c r="S110" s="51">
        <v>3870</v>
      </c>
      <c r="T110" s="51">
        <v>3947</v>
      </c>
      <c r="U110" s="51">
        <v>3756</v>
      </c>
      <c r="V110" s="51">
        <v>3708</v>
      </c>
      <c r="W110" s="51">
        <v>3846</v>
      </c>
      <c r="X110" s="51">
        <v>4045</v>
      </c>
      <c r="Y110" s="51">
        <v>4459</v>
      </c>
      <c r="Z110" s="51">
        <v>4821</v>
      </c>
      <c r="AA110" s="51">
        <v>3967</v>
      </c>
      <c r="AB110" s="51">
        <v>3393</v>
      </c>
      <c r="AC110" s="51">
        <v>3089</v>
      </c>
      <c r="AD110" s="51">
        <v>2837</v>
      </c>
      <c r="AE110" s="27" t="s">
        <v>391</v>
      </c>
      <c r="AF110" s="27" t="s">
        <v>391</v>
      </c>
      <c r="AG110" s="27" t="s">
        <v>391</v>
      </c>
      <c r="AH110" s="27" t="s">
        <v>391</v>
      </c>
      <c r="AI110" s="27" t="s">
        <v>391</v>
      </c>
      <c r="AJ110" s="27" t="s">
        <v>391</v>
      </c>
      <c r="AK110" s="27" t="s">
        <v>391</v>
      </c>
    </row>
    <row r="111" spans="1:37" x14ac:dyDescent="0.25">
      <c r="A111" s="27" t="s">
        <v>151</v>
      </c>
      <c r="B111" s="51">
        <v>4188</v>
      </c>
      <c r="C111" s="51">
        <v>3940</v>
      </c>
      <c r="D111" s="51">
        <v>3662</v>
      </c>
      <c r="E111" s="51">
        <v>3257</v>
      </c>
      <c r="F111" s="51">
        <v>3252</v>
      </c>
      <c r="G111" s="51">
        <v>3819</v>
      </c>
      <c r="H111" s="51">
        <v>3913</v>
      </c>
      <c r="I111" s="51">
        <v>3838</v>
      </c>
      <c r="J111" s="51">
        <v>3583</v>
      </c>
      <c r="K111" s="51">
        <v>3512</v>
      </c>
      <c r="L111" s="51">
        <v>3714</v>
      </c>
      <c r="M111" s="51">
        <v>3766</v>
      </c>
      <c r="N111" s="51">
        <v>4403</v>
      </c>
      <c r="O111" s="51">
        <v>4351</v>
      </c>
      <c r="P111" s="51">
        <v>4252</v>
      </c>
      <c r="Q111" s="51">
        <v>3959</v>
      </c>
      <c r="R111" s="51">
        <v>3709</v>
      </c>
      <c r="S111" s="51">
        <v>4705</v>
      </c>
      <c r="T111" s="51">
        <v>4770</v>
      </c>
      <c r="U111" s="51">
        <v>4571</v>
      </c>
      <c r="V111" s="51">
        <v>4519</v>
      </c>
      <c r="W111" s="51">
        <v>4699</v>
      </c>
      <c r="X111" s="51">
        <v>4917</v>
      </c>
      <c r="Y111" s="51">
        <v>5437</v>
      </c>
      <c r="Z111" s="51">
        <v>5950</v>
      </c>
      <c r="AA111" s="51">
        <v>4905</v>
      </c>
      <c r="AB111" s="51">
        <v>4170</v>
      </c>
      <c r="AC111" s="51">
        <v>3772</v>
      </c>
      <c r="AD111" s="51">
        <v>3463</v>
      </c>
      <c r="AE111" s="27" t="s">
        <v>391</v>
      </c>
      <c r="AF111" s="27" t="s">
        <v>391</v>
      </c>
      <c r="AG111" s="27" t="s">
        <v>391</v>
      </c>
      <c r="AH111" s="27" t="s">
        <v>391</v>
      </c>
      <c r="AI111" s="27" t="s">
        <v>391</v>
      </c>
      <c r="AJ111" s="27" t="s">
        <v>391</v>
      </c>
      <c r="AK111" s="27" t="s">
        <v>391</v>
      </c>
    </row>
    <row r="112" spans="1:37" x14ac:dyDescent="0.25">
      <c r="A112" s="27" t="s">
        <v>55</v>
      </c>
      <c r="B112" s="51">
        <v>143</v>
      </c>
      <c r="C112" s="51">
        <v>137</v>
      </c>
      <c r="D112" s="51">
        <v>116</v>
      </c>
      <c r="E112" s="51">
        <v>97</v>
      </c>
      <c r="F112" s="51">
        <v>89</v>
      </c>
      <c r="G112" s="51">
        <v>101</v>
      </c>
      <c r="H112" s="51">
        <v>94</v>
      </c>
      <c r="I112" s="51">
        <v>97</v>
      </c>
      <c r="J112" s="51">
        <v>92</v>
      </c>
      <c r="K112" s="51">
        <v>99</v>
      </c>
      <c r="L112" s="51">
        <v>97</v>
      </c>
      <c r="M112" s="51">
        <v>96</v>
      </c>
      <c r="N112" s="51">
        <v>119</v>
      </c>
      <c r="O112" s="51">
        <v>121</v>
      </c>
      <c r="P112" s="51">
        <v>119</v>
      </c>
      <c r="Q112" s="51">
        <v>113</v>
      </c>
      <c r="R112" s="51">
        <v>102</v>
      </c>
      <c r="S112" s="51">
        <v>127</v>
      </c>
      <c r="T112" s="51">
        <v>132</v>
      </c>
      <c r="U112" s="51">
        <v>136</v>
      </c>
      <c r="V112" s="51">
        <v>126</v>
      </c>
      <c r="W112" s="51">
        <v>140</v>
      </c>
      <c r="X112" s="51">
        <v>141</v>
      </c>
      <c r="Y112" s="51">
        <v>151</v>
      </c>
      <c r="Z112" s="51">
        <v>192</v>
      </c>
      <c r="AA112" s="51">
        <v>162</v>
      </c>
      <c r="AB112" s="51">
        <v>130</v>
      </c>
      <c r="AC112" s="51">
        <v>115</v>
      </c>
      <c r="AD112" s="51">
        <v>98</v>
      </c>
      <c r="AE112" s="27" t="s">
        <v>391</v>
      </c>
      <c r="AF112" s="27" t="s">
        <v>391</v>
      </c>
      <c r="AG112" s="27" t="s">
        <v>391</v>
      </c>
      <c r="AH112" s="27" t="s">
        <v>391</v>
      </c>
      <c r="AI112" s="27" t="s">
        <v>391</v>
      </c>
      <c r="AJ112" s="27" t="s">
        <v>391</v>
      </c>
      <c r="AK112" s="27" t="s">
        <v>391</v>
      </c>
    </row>
    <row r="113" spans="1:37" x14ac:dyDescent="0.25">
      <c r="A113" s="27" t="s">
        <v>22</v>
      </c>
      <c r="B113" s="51">
        <v>291</v>
      </c>
      <c r="C113" s="51">
        <v>252</v>
      </c>
      <c r="D113" s="51">
        <v>233</v>
      </c>
      <c r="E113" s="51">
        <v>195</v>
      </c>
      <c r="F113" s="51">
        <v>180</v>
      </c>
      <c r="G113" s="51">
        <v>221</v>
      </c>
      <c r="H113" s="51">
        <v>224</v>
      </c>
      <c r="I113" s="51">
        <v>248</v>
      </c>
      <c r="J113" s="51">
        <v>197</v>
      </c>
      <c r="K113" s="51">
        <v>181</v>
      </c>
      <c r="L113" s="51">
        <v>205</v>
      </c>
      <c r="M113" s="51">
        <v>259</v>
      </c>
      <c r="N113" s="51">
        <v>296</v>
      </c>
      <c r="O113" s="51">
        <v>287</v>
      </c>
      <c r="P113" s="51">
        <v>284</v>
      </c>
      <c r="Q113" s="51">
        <v>236</v>
      </c>
      <c r="R113" s="51">
        <v>210</v>
      </c>
      <c r="S113" s="51">
        <v>281</v>
      </c>
      <c r="T113" s="51">
        <v>294</v>
      </c>
      <c r="U113" s="51">
        <v>284</v>
      </c>
      <c r="V113" s="51">
        <v>246</v>
      </c>
      <c r="W113" s="51">
        <v>239</v>
      </c>
      <c r="X113" s="51">
        <v>279</v>
      </c>
      <c r="Y113" s="51">
        <v>342</v>
      </c>
      <c r="Z113" s="51">
        <v>377</v>
      </c>
      <c r="AA113" s="51">
        <v>306</v>
      </c>
      <c r="AB113" s="51">
        <v>248</v>
      </c>
      <c r="AC113" s="51">
        <v>204</v>
      </c>
      <c r="AD113" s="51">
        <v>179</v>
      </c>
      <c r="AE113" s="27" t="s">
        <v>391</v>
      </c>
      <c r="AF113" s="27" t="s">
        <v>391</v>
      </c>
      <c r="AG113" s="27" t="s">
        <v>391</v>
      </c>
      <c r="AH113" s="27" t="s">
        <v>391</v>
      </c>
      <c r="AI113" s="27" t="s">
        <v>391</v>
      </c>
      <c r="AJ113" s="27" t="s">
        <v>391</v>
      </c>
      <c r="AK113" s="27" t="s">
        <v>391</v>
      </c>
    </row>
    <row r="114" spans="1:37" x14ac:dyDescent="0.25">
      <c r="A114" s="27" t="s">
        <v>56</v>
      </c>
      <c r="B114" s="51">
        <v>358</v>
      </c>
      <c r="C114" s="51">
        <v>357</v>
      </c>
      <c r="D114" s="51">
        <v>325</v>
      </c>
      <c r="E114" s="51">
        <v>306</v>
      </c>
      <c r="F114" s="51">
        <v>401</v>
      </c>
      <c r="G114" s="51">
        <v>402</v>
      </c>
      <c r="H114" s="51">
        <v>334</v>
      </c>
      <c r="I114" s="51">
        <v>340</v>
      </c>
      <c r="J114" s="51">
        <v>317</v>
      </c>
      <c r="K114" s="51">
        <v>361</v>
      </c>
      <c r="L114" s="51">
        <v>406</v>
      </c>
      <c r="M114" s="51">
        <v>362</v>
      </c>
      <c r="N114" s="51">
        <v>385</v>
      </c>
      <c r="O114" s="51">
        <v>403</v>
      </c>
      <c r="P114" s="51">
        <v>399</v>
      </c>
      <c r="Q114" s="51">
        <v>396</v>
      </c>
      <c r="R114" s="51">
        <v>478</v>
      </c>
      <c r="S114" s="51">
        <v>455</v>
      </c>
      <c r="T114" s="51">
        <v>411</v>
      </c>
      <c r="U114" s="51">
        <v>438</v>
      </c>
      <c r="V114" s="51">
        <v>424</v>
      </c>
      <c r="W114" s="51">
        <v>482</v>
      </c>
      <c r="X114" s="51">
        <v>520</v>
      </c>
      <c r="Y114" s="51">
        <v>493</v>
      </c>
      <c r="Z114" s="51">
        <v>516</v>
      </c>
      <c r="AA114" s="51">
        <v>442</v>
      </c>
      <c r="AB114" s="51">
        <v>372</v>
      </c>
      <c r="AC114" s="51">
        <v>359</v>
      </c>
      <c r="AD114" s="51">
        <v>415</v>
      </c>
      <c r="AE114" s="27" t="s">
        <v>391</v>
      </c>
      <c r="AF114" s="27" t="s">
        <v>391</v>
      </c>
      <c r="AG114" s="27" t="s">
        <v>391</v>
      </c>
      <c r="AH114" s="27" t="s">
        <v>391</v>
      </c>
      <c r="AI114" s="27" t="s">
        <v>391</v>
      </c>
      <c r="AJ114" s="27" t="s">
        <v>391</v>
      </c>
      <c r="AK114" s="27" t="s">
        <v>391</v>
      </c>
    </row>
    <row r="115" spans="1:37" x14ac:dyDescent="0.25">
      <c r="A115" s="27" t="s">
        <v>23</v>
      </c>
      <c r="B115" s="51">
        <v>170</v>
      </c>
      <c r="C115" s="51">
        <v>151</v>
      </c>
      <c r="D115" s="51">
        <v>138</v>
      </c>
      <c r="E115" s="51">
        <v>116</v>
      </c>
      <c r="F115" s="51">
        <v>114</v>
      </c>
      <c r="G115" s="51">
        <v>148</v>
      </c>
      <c r="H115" s="51">
        <v>146</v>
      </c>
      <c r="I115" s="51">
        <v>205</v>
      </c>
      <c r="J115" s="51">
        <v>160</v>
      </c>
      <c r="K115" s="51">
        <v>120</v>
      </c>
      <c r="L115" s="51">
        <v>138</v>
      </c>
      <c r="M115" s="51">
        <v>145</v>
      </c>
      <c r="N115" s="51">
        <v>166</v>
      </c>
      <c r="O115" s="51">
        <v>141</v>
      </c>
      <c r="P115" s="51">
        <v>129</v>
      </c>
      <c r="Q115" s="51">
        <v>120</v>
      </c>
      <c r="R115" s="51">
        <v>128</v>
      </c>
      <c r="S115" s="51">
        <v>185</v>
      </c>
      <c r="T115" s="51">
        <v>200</v>
      </c>
      <c r="U115" s="51">
        <v>222</v>
      </c>
      <c r="V115" s="51">
        <v>189</v>
      </c>
      <c r="W115" s="51">
        <v>164</v>
      </c>
      <c r="X115" s="51">
        <v>171</v>
      </c>
      <c r="Y115" s="51">
        <v>207</v>
      </c>
      <c r="Z115" s="51">
        <v>225</v>
      </c>
      <c r="AA115" s="51">
        <v>171</v>
      </c>
      <c r="AB115" s="51">
        <v>143</v>
      </c>
      <c r="AC115" s="51">
        <v>126</v>
      </c>
      <c r="AD115" s="51">
        <v>109</v>
      </c>
      <c r="AE115" s="27" t="s">
        <v>391</v>
      </c>
      <c r="AF115" s="27" t="s">
        <v>391</v>
      </c>
      <c r="AG115" s="27" t="s">
        <v>391</v>
      </c>
      <c r="AH115" s="27" t="s">
        <v>391</v>
      </c>
      <c r="AI115" s="27" t="s">
        <v>391</v>
      </c>
      <c r="AJ115" s="27" t="s">
        <v>391</v>
      </c>
      <c r="AK115" s="27" t="s">
        <v>391</v>
      </c>
    </row>
    <row r="116" spans="1:37" x14ac:dyDescent="0.25">
      <c r="A116" s="27" t="s">
        <v>24</v>
      </c>
      <c r="B116" s="51">
        <v>17</v>
      </c>
      <c r="C116" s="51">
        <v>13</v>
      </c>
      <c r="D116" s="51">
        <v>14</v>
      </c>
      <c r="E116" s="51">
        <v>13</v>
      </c>
      <c r="F116" s="51">
        <v>12</v>
      </c>
      <c r="G116" s="51">
        <v>13</v>
      </c>
      <c r="H116" s="51">
        <v>10</v>
      </c>
      <c r="I116" s="51">
        <v>7</v>
      </c>
      <c r="J116" s="51">
        <v>8</v>
      </c>
      <c r="K116" s="51">
        <v>8</v>
      </c>
      <c r="L116" s="51">
        <v>9</v>
      </c>
      <c r="M116" s="51">
        <v>13</v>
      </c>
      <c r="N116" s="51">
        <v>14</v>
      </c>
      <c r="O116" s="51">
        <v>18</v>
      </c>
      <c r="P116" s="51">
        <v>20</v>
      </c>
      <c r="Q116" s="51">
        <v>19</v>
      </c>
      <c r="R116" s="51">
        <v>9</v>
      </c>
      <c r="S116" s="51">
        <v>14</v>
      </c>
      <c r="T116" s="51">
        <v>22</v>
      </c>
      <c r="U116" s="51">
        <v>13</v>
      </c>
      <c r="V116" s="51">
        <v>12</v>
      </c>
      <c r="W116" s="51">
        <v>12</v>
      </c>
      <c r="X116" s="51">
        <v>13</v>
      </c>
      <c r="Y116" s="51">
        <v>21</v>
      </c>
      <c r="Z116" s="51">
        <v>25</v>
      </c>
      <c r="AA116" s="51">
        <v>21</v>
      </c>
      <c r="AB116" s="51">
        <v>21</v>
      </c>
      <c r="AC116" s="51">
        <v>19</v>
      </c>
      <c r="AD116" s="51">
        <v>12</v>
      </c>
      <c r="AE116" s="27" t="s">
        <v>391</v>
      </c>
      <c r="AF116" s="27" t="s">
        <v>391</v>
      </c>
      <c r="AG116" s="27" t="s">
        <v>391</v>
      </c>
      <c r="AH116" s="27" t="s">
        <v>391</v>
      </c>
      <c r="AI116" s="27" t="s">
        <v>391</v>
      </c>
      <c r="AJ116" s="27" t="s">
        <v>391</v>
      </c>
      <c r="AK116" s="27" t="s">
        <v>391</v>
      </c>
    </row>
    <row r="117" spans="1:37" x14ac:dyDescent="0.25">
      <c r="A117" s="27" t="s">
        <v>57</v>
      </c>
      <c r="B117" s="51">
        <v>115</v>
      </c>
      <c r="C117" s="51">
        <v>115</v>
      </c>
      <c r="D117" s="51">
        <v>101</v>
      </c>
      <c r="E117" s="51">
        <v>223</v>
      </c>
      <c r="F117" s="51">
        <v>250</v>
      </c>
      <c r="G117" s="51">
        <v>118</v>
      </c>
      <c r="H117" s="51">
        <v>97</v>
      </c>
      <c r="I117" s="51">
        <v>95</v>
      </c>
      <c r="J117" s="51">
        <v>94</v>
      </c>
      <c r="K117" s="51">
        <v>124</v>
      </c>
      <c r="L117" s="51">
        <v>271</v>
      </c>
      <c r="M117" s="51">
        <v>156</v>
      </c>
      <c r="N117" s="51">
        <v>111</v>
      </c>
      <c r="O117" s="51">
        <v>125</v>
      </c>
      <c r="P117" s="51">
        <v>116</v>
      </c>
      <c r="Q117" s="51">
        <v>160</v>
      </c>
      <c r="R117" s="51">
        <v>384</v>
      </c>
      <c r="S117" s="51">
        <v>189</v>
      </c>
      <c r="T117" s="51">
        <v>146</v>
      </c>
      <c r="U117" s="51">
        <v>139</v>
      </c>
      <c r="V117" s="51">
        <v>132</v>
      </c>
      <c r="W117" s="51">
        <v>177</v>
      </c>
      <c r="X117" s="51">
        <v>410</v>
      </c>
      <c r="Y117" s="51">
        <v>244</v>
      </c>
      <c r="Z117" s="51">
        <v>179</v>
      </c>
      <c r="AA117" s="51">
        <v>143</v>
      </c>
      <c r="AB117" s="51">
        <v>117</v>
      </c>
      <c r="AC117" s="51">
        <v>139</v>
      </c>
      <c r="AD117" s="51">
        <v>348</v>
      </c>
      <c r="AE117" s="27" t="s">
        <v>391</v>
      </c>
      <c r="AF117" s="27" t="s">
        <v>391</v>
      </c>
      <c r="AG117" s="27" t="s">
        <v>391</v>
      </c>
      <c r="AH117" s="27" t="s">
        <v>391</v>
      </c>
      <c r="AI117" s="27" t="s">
        <v>391</v>
      </c>
      <c r="AJ117" s="27" t="s">
        <v>391</v>
      </c>
      <c r="AK117" s="27" t="s">
        <v>391</v>
      </c>
    </row>
    <row r="118" spans="1:37" x14ac:dyDescent="0.25">
      <c r="A118" s="27" t="s">
        <v>58</v>
      </c>
      <c r="B118" s="51">
        <v>31</v>
      </c>
      <c r="C118" s="51">
        <v>29</v>
      </c>
      <c r="D118" s="51">
        <v>26</v>
      </c>
      <c r="E118" s="51">
        <v>22</v>
      </c>
      <c r="F118" s="51">
        <v>21</v>
      </c>
      <c r="G118" s="51">
        <v>27</v>
      </c>
      <c r="H118" s="51">
        <v>24</v>
      </c>
      <c r="I118" s="51">
        <v>22</v>
      </c>
      <c r="J118" s="51">
        <v>23</v>
      </c>
      <c r="K118" s="51">
        <v>24</v>
      </c>
      <c r="L118" s="51">
        <v>22</v>
      </c>
      <c r="M118" s="51">
        <v>24</v>
      </c>
      <c r="N118" s="51">
        <v>32</v>
      </c>
      <c r="O118" s="51">
        <v>29</v>
      </c>
      <c r="P118" s="51">
        <v>29</v>
      </c>
      <c r="Q118" s="51">
        <v>31</v>
      </c>
      <c r="R118" s="51">
        <v>26</v>
      </c>
      <c r="S118" s="51">
        <v>33</v>
      </c>
      <c r="T118" s="51">
        <v>31</v>
      </c>
      <c r="U118" s="51">
        <v>35</v>
      </c>
      <c r="V118" s="51">
        <v>32</v>
      </c>
      <c r="W118" s="51">
        <v>38</v>
      </c>
      <c r="X118" s="51">
        <v>32</v>
      </c>
      <c r="Y118" s="51">
        <v>35</v>
      </c>
      <c r="Z118" s="51">
        <v>34</v>
      </c>
      <c r="AA118" s="51">
        <v>30</v>
      </c>
      <c r="AB118" s="51">
        <v>26</v>
      </c>
      <c r="AC118" s="51">
        <v>23</v>
      </c>
      <c r="AD118" s="51">
        <v>25</v>
      </c>
      <c r="AE118" s="27" t="s">
        <v>391</v>
      </c>
      <c r="AF118" s="27" t="s">
        <v>391</v>
      </c>
      <c r="AG118" s="27" t="s">
        <v>391</v>
      </c>
      <c r="AH118" s="27" t="s">
        <v>391</v>
      </c>
      <c r="AI118" s="27" t="s">
        <v>391</v>
      </c>
      <c r="AJ118" s="27" t="s">
        <v>391</v>
      </c>
      <c r="AK118" s="27" t="s">
        <v>391</v>
      </c>
    </row>
    <row r="119" spans="1:37" x14ac:dyDescent="0.25">
      <c r="A119" s="27" t="s">
        <v>154</v>
      </c>
      <c r="B119" s="51">
        <v>358</v>
      </c>
      <c r="C119" s="51">
        <v>357</v>
      </c>
      <c r="D119" s="51">
        <v>325</v>
      </c>
      <c r="E119" s="51">
        <v>306</v>
      </c>
      <c r="F119" s="51">
        <v>401</v>
      </c>
      <c r="G119" s="51">
        <v>402</v>
      </c>
      <c r="H119" s="51">
        <v>334</v>
      </c>
      <c r="I119" s="51">
        <v>340</v>
      </c>
      <c r="J119" s="51">
        <v>317</v>
      </c>
      <c r="K119" s="51">
        <v>361</v>
      </c>
      <c r="L119" s="51">
        <v>406</v>
      </c>
      <c r="M119" s="51">
        <v>362</v>
      </c>
      <c r="N119" s="51">
        <v>385</v>
      </c>
      <c r="O119" s="51">
        <v>403</v>
      </c>
      <c r="P119" s="51">
        <v>399</v>
      </c>
      <c r="Q119" s="51">
        <v>396</v>
      </c>
      <c r="R119" s="51">
        <v>478</v>
      </c>
      <c r="S119" s="51">
        <v>455</v>
      </c>
      <c r="T119" s="51">
        <v>411</v>
      </c>
      <c r="U119" s="51">
        <v>438</v>
      </c>
      <c r="V119" s="51">
        <v>424</v>
      </c>
      <c r="W119" s="51">
        <v>482</v>
      </c>
      <c r="X119" s="51">
        <v>520</v>
      </c>
      <c r="Y119" s="51">
        <v>493</v>
      </c>
      <c r="Z119" s="51">
        <v>516</v>
      </c>
      <c r="AA119" s="51">
        <v>442</v>
      </c>
      <c r="AB119" s="51">
        <v>372</v>
      </c>
      <c r="AC119" s="51">
        <v>359</v>
      </c>
      <c r="AD119" s="51">
        <v>415</v>
      </c>
      <c r="AE119" s="27" t="s">
        <v>391</v>
      </c>
      <c r="AF119" s="27" t="s">
        <v>391</v>
      </c>
      <c r="AG119" s="27" t="s">
        <v>391</v>
      </c>
      <c r="AH119" s="27" t="s">
        <v>391</v>
      </c>
      <c r="AI119" s="27" t="s">
        <v>391</v>
      </c>
      <c r="AJ119" s="27" t="s">
        <v>391</v>
      </c>
      <c r="AK119" s="27" t="s">
        <v>391</v>
      </c>
    </row>
    <row r="120" spans="1:37" x14ac:dyDescent="0.25">
      <c r="A120" s="27" t="s">
        <v>153</v>
      </c>
      <c r="B120" s="51">
        <v>707</v>
      </c>
      <c r="C120" s="51">
        <v>667</v>
      </c>
      <c r="D120" s="51">
        <v>600</v>
      </c>
      <c r="E120" s="51">
        <v>538</v>
      </c>
      <c r="F120" s="51">
        <v>603</v>
      </c>
      <c r="G120" s="51">
        <v>616</v>
      </c>
      <c r="H120" s="51">
        <v>549</v>
      </c>
      <c r="I120" s="51">
        <v>538</v>
      </c>
      <c r="J120" s="51">
        <v>498</v>
      </c>
      <c r="K120" s="51">
        <v>553</v>
      </c>
      <c r="L120" s="51">
        <v>610</v>
      </c>
      <c r="M120" s="51">
        <v>603</v>
      </c>
      <c r="N120" s="51">
        <v>693</v>
      </c>
      <c r="O120" s="51">
        <v>728</v>
      </c>
      <c r="P120" s="51">
        <v>709</v>
      </c>
      <c r="Q120" s="51">
        <v>673</v>
      </c>
      <c r="R120" s="51">
        <v>699</v>
      </c>
      <c r="S120" s="51">
        <v>702</v>
      </c>
      <c r="T120" s="51">
        <v>665</v>
      </c>
      <c r="U120" s="51">
        <v>682</v>
      </c>
      <c r="V120" s="51">
        <v>659</v>
      </c>
      <c r="W120" s="51">
        <v>739</v>
      </c>
      <c r="X120" s="51">
        <v>793</v>
      </c>
      <c r="Y120" s="51">
        <v>866</v>
      </c>
      <c r="Z120" s="51">
        <v>933</v>
      </c>
      <c r="AA120" s="51">
        <v>838</v>
      </c>
      <c r="AB120" s="51">
        <v>708</v>
      </c>
      <c r="AC120" s="51">
        <v>655</v>
      </c>
      <c r="AD120" s="51">
        <v>637</v>
      </c>
      <c r="AE120" s="27" t="s">
        <v>391</v>
      </c>
      <c r="AF120" s="27" t="s">
        <v>391</v>
      </c>
      <c r="AG120" s="27" t="s">
        <v>391</v>
      </c>
      <c r="AH120" s="27" t="s">
        <v>391</v>
      </c>
      <c r="AI120" s="27" t="s">
        <v>391</v>
      </c>
      <c r="AJ120" s="27" t="s">
        <v>391</v>
      </c>
      <c r="AK120" s="27" t="s">
        <v>391</v>
      </c>
    </row>
    <row r="121" spans="1:37" x14ac:dyDescent="0.25">
      <c r="A121" s="27" t="s">
        <v>155</v>
      </c>
      <c r="B121" s="51">
        <v>290</v>
      </c>
      <c r="C121" s="51">
        <v>288</v>
      </c>
      <c r="D121" s="51">
        <v>248</v>
      </c>
      <c r="E121" s="51">
        <v>226</v>
      </c>
      <c r="F121" s="51">
        <v>227</v>
      </c>
      <c r="G121" s="51">
        <v>286</v>
      </c>
      <c r="H121" s="51">
        <v>270</v>
      </c>
      <c r="I121" s="51">
        <v>251</v>
      </c>
      <c r="J121" s="51">
        <v>220</v>
      </c>
      <c r="K121" s="51">
        <v>230</v>
      </c>
      <c r="L121" s="51">
        <v>231</v>
      </c>
      <c r="M121" s="51">
        <v>234</v>
      </c>
      <c r="N121" s="51">
        <v>299</v>
      </c>
      <c r="O121" s="51">
        <v>298</v>
      </c>
      <c r="P121" s="51">
        <v>304</v>
      </c>
      <c r="Q121" s="51">
        <v>273</v>
      </c>
      <c r="R121" s="51">
        <v>282</v>
      </c>
      <c r="S121" s="51">
        <v>378</v>
      </c>
      <c r="T121" s="51">
        <v>379</v>
      </c>
      <c r="U121" s="51">
        <v>353</v>
      </c>
      <c r="V121" s="51">
        <v>327</v>
      </c>
      <c r="W121" s="51">
        <v>342</v>
      </c>
      <c r="X121" s="51">
        <v>351</v>
      </c>
      <c r="Y121" s="51">
        <v>358</v>
      </c>
      <c r="Z121" s="51">
        <v>417</v>
      </c>
      <c r="AA121" s="51">
        <v>347</v>
      </c>
      <c r="AB121" s="51">
        <v>292</v>
      </c>
      <c r="AC121" s="51">
        <v>277</v>
      </c>
      <c r="AD121" s="51">
        <v>239</v>
      </c>
      <c r="AE121" s="27" t="s">
        <v>391</v>
      </c>
      <c r="AF121" s="27" t="s">
        <v>391</v>
      </c>
      <c r="AG121" s="27" t="s">
        <v>391</v>
      </c>
      <c r="AH121" s="27" t="s">
        <v>391</v>
      </c>
      <c r="AI121" s="27" t="s">
        <v>391</v>
      </c>
      <c r="AJ121" s="27" t="s">
        <v>391</v>
      </c>
      <c r="AK121" s="27" t="s">
        <v>391</v>
      </c>
    </row>
    <row r="122" spans="1:37" x14ac:dyDescent="0.25">
      <c r="A122" s="27" t="s">
        <v>59</v>
      </c>
      <c r="B122" s="51">
        <v>411</v>
      </c>
      <c r="C122" s="51">
        <v>404</v>
      </c>
      <c r="D122" s="51">
        <v>344</v>
      </c>
      <c r="E122" s="51">
        <v>327</v>
      </c>
      <c r="F122" s="51">
        <v>483</v>
      </c>
      <c r="G122" s="51">
        <v>422</v>
      </c>
      <c r="H122" s="51">
        <v>370</v>
      </c>
      <c r="I122" s="51">
        <v>362</v>
      </c>
      <c r="J122" s="51">
        <v>371</v>
      </c>
      <c r="K122" s="51">
        <v>428</v>
      </c>
      <c r="L122" s="51">
        <v>422</v>
      </c>
      <c r="M122" s="51">
        <v>362</v>
      </c>
      <c r="N122" s="51">
        <v>428</v>
      </c>
      <c r="O122" s="51">
        <v>431</v>
      </c>
      <c r="P122" s="51">
        <v>415</v>
      </c>
      <c r="Q122" s="51">
        <v>386</v>
      </c>
      <c r="R122" s="51">
        <v>585</v>
      </c>
      <c r="S122" s="51">
        <v>570</v>
      </c>
      <c r="T122" s="51">
        <v>492</v>
      </c>
      <c r="U122" s="51">
        <v>490</v>
      </c>
      <c r="V122" s="51">
        <v>483</v>
      </c>
      <c r="W122" s="51">
        <v>564</v>
      </c>
      <c r="X122" s="51">
        <v>572</v>
      </c>
      <c r="Y122" s="51">
        <v>541</v>
      </c>
      <c r="Z122" s="51">
        <v>607</v>
      </c>
      <c r="AA122" s="51">
        <v>473</v>
      </c>
      <c r="AB122" s="51">
        <v>389</v>
      </c>
      <c r="AC122" s="51">
        <v>376</v>
      </c>
      <c r="AD122" s="51">
        <v>518</v>
      </c>
      <c r="AE122" s="27" t="s">
        <v>391</v>
      </c>
      <c r="AF122" s="27" t="s">
        <v>391</v>
      </c>
      <c r="AG122" s="27" t="s">
        <v>391</v>
      </c>
      <c r="AH122" s="27" t="s">
        <v>391</v>
      </c>
      <c r="AI122" s="27" t="s">
        <v>391</v>
      </c>
      <c r="AJ122" s="27" t="s">
        <v>391</v>
      </c>
      <c r="AK122" s="27" t="s">
        <v>391</v>
      </c>
    </row>
    <row r="123" spans="1:37" x14ac:dyDescent="0.25">
      <c r="A123" s="27" t="s">
        <v>60</v>
      </c>
      <c r="B123" s="51">
        <v>436</v>
      </c>
      <c r="C123" s="51">
        <v>430</v>
      </c>
      <c r="D123" s="51">
        <v>395</v>
      </c>
      <c r="E123" s="51">
        <v>356</v>
      </c>
      <c r="F123" s="51">
        <v>336</v>
      </c>
      <c r="G123" s="51">
        <v>403</v>
      </c>
      <c r="H123" s="51">
        <v>375</v>
      </c>
      <c r="I123" s="51">
        <v>379</v>
      </c>
      <c r="J123" s="51">
        <v>353</v>
      </c>
      <c r="K123" s="51">
        <v>353</v>
      </c>
      <c r="L123" s="51">
        <v>352</v>
      </c>
      <c r="M123" s="51">
        <v>366</v>
      </c>
      <c r="N123" s="51">
        <v>437</v>
      </c>
      <c r="O123" s="51">
        <v>447</v>
      </c>
      <c r="P123" s="51">
        <v>431</v>
      </c>
      <c r="Q123" s="51">
        <v>407</v>
      </c>
      <c r="R123" s="51">
        <v>384</v>
      </c>
      <c r="S123" s="51">
        <v>496</v>
      </c>
      <c r="T123" s="51">
        <v>509</v>
      </c>
      <c r="U123" s="51">
        <v>496</v>
      </c>
      <c r="V123" s="51">
        <v>476</v>
      </c>
      <c r="W123" s="51">
        <v>481</v>
      </c>
      <c r="X123" s="51">
        <v>505</v>
      </c>
      <c r="Y123" s="51">
        <v>563</v>
      </c>
      <c r="Z123" s="51">
        <v>613</v>
      </c>
      <c r="AA123" s="51">
        <v>521</v>
      </c>
      <c r="AB123" s="51">
        <v>435</v>
      </c>
      <c r="AC123" s="51">
        <v>391</v>
      </c>
      <c r="AD123" s="51">
        <v>357</v>
      </c>
      <c r="AE123" s="27" t="s">
        <v>391</v>
      </c>
      <c r="AF123" s="27" t="s">
        <v>391</v>
      </c>
      <c r="AG123" s="27" t="s">
        <v>391</v>
      </c>
      <c r="AH123" s="27" t="s">
        <v>391</v>
      </c>
      <c r="AI123" s="27" t="s">
        <v>391</v>
      </c>
      <c r="AJ123" s="27" t="s">
        <v>391</v>
      </c>
      <c r="AK123" s="27" t="s">
        <v>391</v>
      </c>
    </row>
    <row r="124" spans="1:37" x14ac:dyDescent="0.25">
      <c r="A124" s="27" t="s">
        <v>156</v>
      </c>
      <c r="B124" s="51">
        <v>2324</v>
      </c>
      <c r="C124" s="51">
        <v>2199</v>
      </c>
      <c r="D124" s="51">
        <v>2003</v>
      </c>
      <c r="E124" s="51">
        <v>1828</v>
      </c>
      <c r="F124" s="51">
        <v>1795</v>
      </c>
      <c r="G124" s="51">
        <v>2069</v>
      </c>
      <c r="H124" s="51">
        <v>2006</v>
      </c>
      <c r="I124" s="51">
        <v>1990</v>
      </c>
      <c r="J124" s="51">
        <v>1973</v>
      </c>
      <c r="K124" s="51">
        <v>1966</v>
      </c>
      <c r="L124" s="51">
        <v>2018</v>
      </c>
      <c r="M124" s="51">
        <v>1980</v>
      </c>
      <c r="N124" s="51">
        <v>2352</v>
      </c>
      <c r="O124" s="51">
        <v>2412</v>
      </c>
      <c r="P124" s="51">
        <v>2344</v>
      </c>
      <c r="Q124" s="51">
        <v>2203</v>
      </c>
      <c r="R124" s="51">
        <v>2098</v>
      </c>
      <c r="S124" s="51">
        <v>2642</v>
      </c>
      <c r="T124" s="51">
        <v>2554</v>
      </c>
      <c r="U124" s="51">
        <v>2641</v>
      </c>
      <c r="V124" s="51">
        <v>2582</v>
      </c>
      <c r="W124" s="51">
        <v>2677</v>
      </c>
      <c r="X124" s="51">
        <v>2765</v>
      </c>
      <c r="Y124" s="51">
        <v>2914</v>
      </c>
      <c r="Z124" s="51">
        <v>3344</v>
      </c>
      <c r="AA124" s="51">
        <v>2700</v>
      </c>
      <c r="AB124" s="51">
        <v>2407</v>
      </c>
      <c r="AC124" s="51">
        <v>2158</v>
      </c>
      <c r="AD124" s="51">
        <v>1936</v>
      </c>
      <c r="AE124" s="27" t="s">
        <v>391</v>
      </c>
      <c r="AF124" s="27" t="s">
        <v>391</v>
      </c>
      <c r="AG124" s="27" t="s">
        <v>391</v>
      </c>
      <c r="AH124" s="27" t="s">
        <v>391</v>
      </c>
      <c r="AI124" s="27" t="s">
        <v>391</v>
      </c>
      <c r="AJ124" s="27" t="s">
        <v>391</v>
      </c>
      <c r="AK124" s="27" t="s">
        <v>391</v>
      </c>
    </row>
    <row r="125" spans="1:37" x14ac:dyDescent="0.25">
      <c r="A125" s="27" t="s">
        <v>61</v>
      </c>
      <c r="B125" s="51">
        <v>59</v>
      </c>
      <c r="C125" s="51">
        <v>61</v>
      </c>
      <c r="D125" s="51">
        <v>50</v>
      </c>
      <c r="E125" s="51">
        <v>55</v>
      </c>
      <c r="F125" s="51">
        <v>52</v>
      </c>
      <c r="G125" s="51">
        <v>60</v>
      </c>
      <c r="H125" s="51">
        <v>56</v>
      </c>
      <c r="I125" s="51">
        <v>57</v>
      </c>
      <c r="J125" s="51">
        <v>55</v>
      </c>
      <c r="K125" s="51">
        <v>57</v>
      </c>
      <c r="L125" s="51">
        <v>55</v>
      </c>
      <c r="M125" s="51">
        <v>61</v>
      </c>
      <c r="N125" s="51">
        <v>69</v>
      </c>
      <c r="O125" s="51">
        <v>78</v>
      </c>
      <c r="P125" s="51">
        <v>75</v>
      </c>
      <c r="Q125" s="51">
        <v>74</v>
      </c>
      <c r="R125" s="51">
        <v>68</v>
      </c>
      <c r="S125" s="51">
        <v>88</v>
      </c>
      <c r="T125" s="51">
        <v>88</v>
      </c>
      <c r="U125" s="51">
        <v>80</v>
      </c>
      <c r="V125" s="51">
        <v>75</v>
      </c>
      <c r="W125" s="51">
        <v>78</v>
      </c>
      <c r="X125" s="51">
        <v>72</v>
      </c>
      <c r="Y125" s="51">
        <v>85</v>
      </c>
      <c r="Z125" s="51">
        <v>86</v>
      </c>
      <c r="AA125" s="51">
        <v>69</v>
      </c>
      <c r="AB125" s="51">
        <v>58</v>
      </c>
      <c r="AC125" s="51">
        <v>58</v>
      </c>
      <c r="AD125" s="51">
        <v>56</v>
      </c>
      <c r="AE125" s="27" t="s">
        <v>391</v>
      </c>
      <c r="AF125" s="27" t="s">
        <v>391</v>
      </c>
      <c r="AG125" s="27" t="s">
        <v>391</v>
      </c>
      <c r="AH125" s="27" t="s">
        <v>391</v>
      </c>
      <c r="AI125" s="27" t="s">
        <v>391</v>
      </c>
      <c r="AJ125" s="27" t="s">
        <v>391</v>
      </c>
      <c r="AK125" s="27" t="s">
        <v>391</v>
      </c>
    </row>
    <row r="126" spans="1:37" x14ac:dyDescent="0.25">
      <c r="A126" s="27" t="s">
        <v>62</v>
      </c>
      <c r="B126" s="51">
        <v>4813</v>
      </c>
      <c r="C126" s="51">
        <v>4575</v>
      </c>
      <c r="D126" s="51">
        <v>4028</v>
      </c>
      <c r="E126" s="51">
        <v>3677</v>
      </c>
      <c r="F126" s="51">
        <v>3641</v>
      </c>
      <c r="G126" s="51">
        <v>4279</v>
      </c>
      <c r="H126" s="51">
        <v>4077</v>
      </c>
      <c r="I126" s="51">
        <v>4052</v>
      </c>
      <c r="J126" s="51">
        <v>3825</v>
      </c>
      <c r="K126" s="51">
        <v>3868</v>
      </c>
      <c r="L126" s="51">
        <v>3976</v>
      </c>
      <c r="M126" s="51">
        <v>3918</v>
      </c>
      <c r="N126" s="51">
        <v>4793</v>
      </c>
      <c r="O126" s="51">
        <v>4879</v>
      </c>
      <c r="P126" s="51">
        <v>4677</v>
      </c>
      <c r="Q126" s="51">
        <v>4328</v>
      </c>
      <c r="R126" s="51">
        <v>4145</v>
      </c>
      <c r="S126" s="51">
        <v>5190</v>
      </c>
      <c r="T126" s="51">
        <v>5100</v>
      </c>
      <c r="U126" s="51">
        <v>5211</v>
      </c>
      <c r="V126" s="51">
        <v>4978</v>
      </c>
      <c r="W126" s="51">
        <v>5233</v>
      </c>
      <c r="X126" s="51">
        <v>5352</v>
      </c>
      <c r="Y126" s="51">
        <v>5749</v>
      </c>
      <c r="Z126" s="51">
        <v>6344</v>
      </c>
      <c r="AA126" s="51">
        <v>5361</v>
      </c>
      <c r="AB126" s="51">
        <v>4613</v>
      </c>
      <c r="AC126" s="51">
        <v>4198</v>
      </c>
      <c r="AD126" s="51">
        <v>3696</v>
      </c>
      <c r="AE126" s="27" t="s">
        <v>391</v>
      </c>
      <c r="AF126" s="27" t="s">
        <v>391</v>
      </c>
      <c r="AG126" s="27" t="s">
        <v>391</v>
      </c>
      <c r="AH126" s="27" t="s">
        <v>391</v>
      </c>
      <c r="AI126" s="27" t="s">
        <v>391</v>
      </c>
      <c r="AJ126" s="27" t="s">
        <v>391</v>
      </c>
      <c r="AK126" s="27" t="s">
        <v>391</v>
      </c>
    </row>
    <row r="127" spans="1:37" x14ac:dyDescent="0.25">
      <c r="A127" s="27" t="s">
        <v>157</v>
      </c>
      <c r="B127" s="51">
        <v>1177</v>
      </c>
      <c r="C127" s="51">
        <v>1132</v>
      </c>
      <c r="D127" s="51">
        <v>1033</v>
      </c>
      <c r="E127" s="51">
        <v>1025</v>
      </c>
      <c r="F127" s="51">
        <v>965</v>
      </c>
      <c r="G127" s="51">
        <v>1094</v>
      </c>
      <c r="H127" s="51">
        <v>1080</v>
      </c>
      <c r="I127" s="51">
        <v>1053</v>
      </c>
      <c r="J127" s="51">
        <v>998</v>
      </c>
      <c r="K127" s="51">
        <v>984</v>
      </c>
      <c r="L127" s="51">
        <v>1030</v>
      </c>
      <c r="M127" s="51">
        <v>1037</v>
      </c>
      <c r="N127" s="51">
        <v>1204</v>
      </c>
      <c r="O127" s="51">
        <v>1260</v>
      </c>
      <c r="P127" s="51">
        <v>1213</v>
      </c>
      <c r="Q127" s="51">
        <v>1174</v>
      </c>
      <c r="R127" s="51">
        <v>1140</v>
      </c>
      <c r="S127" s="51">
        <v>1420</v>
      </c>
      <c r="T127" s="51">
        <v>1391</v>
      </c>
      <c r="U127" s="51">
        <v>1372</v>
      </c>
      <c r="V127" s="51">
        <v>1401</v>
      </c>
      <c r="W127" s="51">
        <v>1452</v>
      </c>
      <c r="X127" s="51">
        <v>1448</v>
      </c>
      <c r="Y127" s="51">
        <v>1506</v>
      </c>
      <c r="Z127" s="51">
        <v>1655</v>
      </c>
      <c r="AA127" s="51">
        <v>1426</v>
      </c>
      <c r="AB127" s="51">
        <v>1245</v>
      </c>
      <c r="AC127" s="51">
        <v>1142</v>
      </c>
      <c r="AD127" s="51">
        <v>1074</v>
      </c>
      <c r="AE127" s="27" t="s">
        <v>391</v>
      </c>
      <c r="AF127" s="27" t="s">
        <v>391</v>
      </c>
      <c r="AG127" s="27" t="s">
        <v>391</v>
      </c>
      <c r="AH127" s="27" t="s">
        <v>391</v>
      </c>
      <c r="AI127" s="27" t="s">
        <v>391</v>
      </c>
      <c r="AJ127" s="27" t="s">
        <v>391</v>
      </c>
      <c r="AK127" s="27" t="s">
        <v>391</v>
      </c>
    </row>
    <row r="128" spans="1:37" x14ac:dyDescent="0.25">
      <c r="A128" s="27" t="s">
        <v>158</v>
      </c>
      <c r="B128" s="51">
        <v>1923</v>
      </c>
      <c r="C128" s="51">
        <v>1863</v>
      </c>
      <c r="D128" s="51">
        <v>1720</v>
      </c>
      <c r="E128" s="51">
        <v>1654</v>
      </c>
      <c r="F128" s="51">
        <v>1575</v>
      </c>
      <c r="G128" s="51">
        <v>1798</v>
      </c>
      <c r="H128" s="51">
        <v>1777</v>
      </c>
      <c r="I128" s="51">
        <v>1754</v>
      </c>
      <c r="J128" s="51">
        <v>1646</v>
      </c>
      <c r="K128" s="51">
        <v>1626</v>
      </c>
      <c r="L128" s="51">
        <v>1704</v>
      </c>
      <c r="M128" s="51">
        <v>1711</v>
      </c>
      <c r="N128" s="51">
        <v>1947</v>
      </c>
      <c r="O128" s="51">
        <v>2029</v>
      </c>
      <c r="P128" s="51">
        <v>1952</v>
      </c>
      <c r="Q128" s="51">
        <v>1869</v>
      </c>
      <c r="R128" s="51">
        <v>1836</v>
      </c>
      <c r="S128" s="51">
        <v>2285</v>
      </c>
      <c r="T128" s="51">
        <v>2248</v>
      </c>
      <c r="U128" s="51">
        <v>2244</v>
      </c>
      <c r="V128" s="51">
        <v>2278</v>
      </c>
      <c r="W128" s="51">
        <v>2379</v>
      </c>
      <c r="X128" s="51">
        <v>2402</v>
      </c>
      <c r="Y128" s="51">
        <v>2502</v>
      </c>
      <c r="Z128" s="51">
        <v>2674</v>
      </c>
      <c r="AA128" s="51">
        <v>2308</v>
      </c>
      <c r="AB128" s="51">
        <v>1994</v>
      </c>
      <c r="AC128" s="51">
        <v>1870</v>
      </c>
      <c r="AD128" s="51">
        <v>1720</v>
      </c>
      <c r="AE128" s="27" t="s">
        <v>391</v>
      </c>
      <c r="AF128" s="27" t="s">
        <v>391</v>
      </c>
      <c r="AG128" s="27" t="s">
        <v>391</v>
      </c>
      <c r="AH128" s="27" t="s">
        <v>391</v>
      </c>
      <c r="AI128" s="27" t="s">
        <v>391</v>
      </c>
      <c r="AJ128" s="27" t="s">
        <v>391</v>
      </c>
      <c r="AK128" s="27" t="s">
        <v>391</v>
      </c>
    </row>
    <row r="129" spans="1:30" x14ac:dyDescent="0.25">
      <c r="A129" s="27" t="s">
        <v>159</v>
      </c>
      <c r="B129" s="51">
        <v>746</v>
      </c>
      <c r="C129" s="51">
        <v>731</v>
      </c>
      <c r="D129" s="51">
        <v>687</v>
      </c>
      <c r="E129" s="51">
        <v>629</v>
      </c>
      <c r="F129" s="51">
        <v>610</v>
      </c>
      <c r="G129" s="51">
        <v>704</v>
      </c>
      <c r="H129" s="51">
        <v>697</v>
      </c>
      <c r="I129" s="51">
        <v>701</v>
      </c>
      <c r="J129" s="51">
        <v>648</v>
      </c>
      <c r="K129" s="51">
        <v>642</v>
      </c>
      <c r="L129" s="51">
        <v>674</v>
      </c>
      <c r="M129" s="51">
        <v>674</v>
      </c>
      <c r="N129" s="51">
        <v>743</v>
      </c>
      <c r="O129" s="51">
        <v>769</v>
      </c>
      <c r="P129" s="51">
        <v>739</v>
      </c>
      <c r="Q129" s="51">
        <v>695</v>
      </c>
      <c r="R129" s="51">
        <v>696</v>
      </c>
      <c r="S129" s="51">
        <v>865</v>
      </c>
      <c r="T129" s="51">
        <v>857</v>
      </c>
      <c r="U129" s="51">
        <v>872</v>
      </c>
      <c r="V129" s="51">
        <v>877</v>
      </c>
      <c r="W129" s="51">
        <v>927</v>
      </c>
      <c r="X129" s="51">
        <v>954</v>
      </c>
      <c r="Y129" s="51">
        <v>996</v>
      </c>
      <c r="Z129" s="51">
        <v>1019</v>
      </c>
      <c r="AA129" s="51">
        <v>882</v>
      </c>
      <c r="AB129" s="51">
        <v>749</v>
      </c>
      <c r="AC129" s="51">
        <v>728</v>
      </c>
      <c r="AD129" s="51">
        <v>646</v>
      </c>
    </row>
    <row r="130" spans="1:30" x14ac:dyDescent="0.25">
      <c r="A130" s="27" t="s">
        <v>160</v>
      </c>
      <c r="B130" s="51">
        <v>635</v>
      </c>
      <c r="C130" s="51">
        <v>585</v>
      </c>
      <c r="D130" s="51">
        <v>538</v>
      </c>
      <c r="E130" s="51">
        <v>471</v>
      </c>
      <c r="F130" s="51">
        <v>430</v>
      </c>
      <c r="G130" s="51">
        <v>515</v>
      </c>
      <c r="H130" s="51">
        <v>490</v>
      </c>
      <c r="I130" s="51">
        <v>490</v>
      </c>
      <c r="J130" s="51">
        <v>505</v>
      </c>
      <c r="K130" s="51">
        <v>507</v>
      </c>
      <c r="L130" s="51">
        <v>531</v>
      </c>
      <c r="M130" s="51">
        <v>531</v>
      </c>
      <c r="N130" s="51">
        <v>615</v>
      </c>
      <c r="O130" s="51">
        <v>593</v>
      </c>
      <c r="P130" s="51">
        <v>595</v>
      </c>
      <c r="Q130" s="51">
        <v>558</v>
      </c>
      <c r="R130" s="51">
        <v>549</v>
      </c>
      <c r="S130" s="51">
        <v>647</v>
      </c>
      <c r="T130" s="51">
        <v>653</v>
      </c>
      <c r="U130" s="51">
        <v>610</v>
      </c>
      <c r="V130" s="51">
        <v>605</v>
      </c>
      <c r="W130" s="51">
        <v>650</v>
      </c>
      <c r="X130" s="51">
        <v>648</v>
      </c>
      <c r="Y130" s="51">
        <v>742</v>
      </c>
      <c r="Z130" s="51">
        <v>839</v>
      </c>
      <c r="AA130" s="51">
        <v>659</v>
      </c>
      <c r="AB130" s="51">
        <v>568</v>
      </c>
      <c r="AC130" s="51">
        <v>500</v>
      </c>
      <c r="AD130" s="51">
        <v>475</v>
      </c>
    </row>
    <row r="131" spans="1:30" x14ac:dyDescent="0.25">
      <c r="A131" s="27" t="s">
        <v>387</v>
      </c>
      <c r="B131" s="51">
        <v>310</v>
      </c>
      <c r="C131" s="51">
        <v>307</v>
      </c>
      <c r="D131" s="51">
        <v>246</v>
      </c>
      <c r="E131" s="51">
        <v>258</v>
      </c>
      <c r="F131" s="51">
        <v>263</v>
      </c>
      <c r="G131" s="51">
        <v>299</v>
      </c>
      <c r="H131" s="51">
        <v>272</v>
      </c>
      <c r="I131" s="51">
        <v>320</v>
      </c>
      <c r="J131" s="51">
        <v>323</v>
      </c>
      <c r="K131" s="51">
        <v>306</v>
      </c>
      <c r="L131" s="51">
        <v>283</v>
      </c>
      <c r="M131" s="51">
        <v>297</v>
      </c>
      <c r="N131" s="51">
        <v>333</v>
      </c>
      <c r="O131" s="51">
        <v>381</v>
      </c>
      <c r="P131" s="51">
        <v>352</v>
      </c>
      <c r="Q131" s="51">
        <v>327</v>
      </c>
      <c r="R131" s="51">
        <v>335</v>
      </c>
      <c r="S131" s="51">
        <v>393</v>
      </c>
      <c r="T131" s="51">
        <v>365</v>
      </c>
      <c r="U131" s="51">
        <v>416</v>
      </c>
      <c r="V131" s="51">
        <v>386</v>
      </c>
      <c r="W131" s="51">
        <v>422</v>
      </c>
      <c r="X131" s="51">
        <v>432</v>
      </c>
      <c r="Y131" s="51">
        <v>426</v>
      </c>
      <c r="Z131" s="51">
        <v>488</v>
      </c>
      <c r="AA131" s="51">
        <v>366</v>
      </c>
      <c r="AB131" s="51">
        <v>324</v>
      </c>
      <c r="AC131" s="51">
        <v>301</v>
      </c>
      <c r="AD131" s="51">
        <v>283</v>
      </c>
    </row>
    <row r="132" spans="1:30" x14ac:dyDescent="0.25">
      <c r="A132" s="27" t="s">
        <v>388</v>
      </c>
      <c r="B132" s="51">
        <v>64</v>
      </c>
      <c r="C132" s="51">
        <v>67</v>
      </c>
      <c r="D132" s="51">
        <v>55</v>
      </c>
      <c r="E132" s="51">
        <v>59</v>
      </c>
      <c r="F132" s="51">
        <v>64</v>
      </c>
      <c r="G132" s="51">
        <v>75</v>
      </c>
      <c r="H132" s="51">
        <v>69</v>
      </c>
      <c r="I132" s="51">
        <v>71</v>
      </c>
      <c r="J132" s="51">
        <v>79</v>
      </c>
      <c r="K132" s="51">
        <v>75</v>
      </c>
      <c r="L132" s="51">
        <v>73</v>
      </c>
      <c r="M132" s="51">
        <v>70</v>
      </c>
      <c r="N132" s="51">
        <v>81</v>
      </c>
      <c r="O132" s="51">
        <v>97</v>
      </c>
      <c r="P132" s="51">
        <v>91</v>
      </c>
      <c r="Q132" s="51">
        <v>82</v>
      </c>
      <c r="R132" s="51">
        <v>95</v>
      </c>
      <c r="S132" s="51">
        <v>121</v>
      </c>
      <c r="T132" s="51">
        <v>100</v>
      </c>
      <c r="U132" s="51">
        <v>101</v>
      </c>
      <c r="V132" s="51">
        <v>94</v>
      </c>
      <c r="W132" s="51">
        <v>96</v>
      </c>
      <c r="X132" s="51">
        <v>92</v>
      </c>
      <c r="Y132" s="51">
        <v>106</v>
      </c>
      <c r="Z132" s="51">
        <v>111</v>
      </c>
      <c r="AA132" s="51">
        <v>90</v>
      </c>
      <c r="AB132" s="51">
        <v>82</v>
      </c>
      <c r="AC132" s="51">
        <v>77</v>
      </c>
      <c r="AD132" s="51">
        <v>73</v>
      </c>
    </row>
    <row r="133" spans="1:30" x14ac:dyDescent="0.25">
      <c r="A133" s="27" t="s">
        <v>389</v>
      </c>
      <c r="B133" s="51">
        <v>246</v>
      </c>
      <c r="C133" s="51">
        <v>240</v>
      </c>
      <c r="D133" s="51">
        <v>191</v>
      </c>
      <c r="E133" s="51">
        <v>199</v>
      </c>
      <c r="F133" s="51">
        <v>199</v>
      </c>
      <c r="G133" s="51">
        <v>224</v>
      </c>
      <c r="H133" s="51">
        <v>203</v>
      </c>
      <c r="I133" s="51">
        <v>249</v>
      </c>
      <c r="J133" s="51">
        <v>244</v>
      </c>
      <c r="K133" s="51">
        <v>231</v>
      </c>
      <c r="L133" s="51">
        <v>210</v>
      </c>
      <c r="M133" s="51">
        <v>227</v>
      </c>
      <c r="N133" s="51">
        <v>252</v>
      </c>
      <c r="O133" s="51">
        <v>284</v>
      </c>
      <c r="P133" s="51">
        <v>261</v>
      </c>
      <c r="Q133" s="51">
        <v>245</v>
      </c>
      <c r="R133" s="51">
        <v>240</v>
      </c>
      <c r="S133" s="51">
        <v>272</v>
      </c>
      <c r="T133" s="51">
        <v>265</v>
      </c>
      <c r="U133" s="51">
        <v>315</v>
      </c>
      <c r="V133" s="51">
        <v>292</v>
      </c>
      <c r="W133" s="51">
        <v>326</v>
      </c>
      <c r="X133" s="51">
        <v>340</v>
      </c>
      <c r="Y133" s="51">
        <v>320</v>
      </c>
      <c r="Z133" s="51">
        <v>377</v>
      </c>
      <c r="AA133" s="51">
        <v>276</v>
      </c>
      <c r="AB133" s="51">
        <v>242</v>
      </c>
      <c r="AC133" s="51">
        <v>224</v>
      </c>
      <c r="AD133" s="51">
        <v>210</v>
      </c>
    </row>
    <row r="134" spans="1:30" x14ac:dyDescent="0.25">
      <c r="A134" s="27" t="s">
        <v>63</v>
      </c>
      <c r="B134" s="51">
        <v>94</v>
      </c>
      <c r="C134" s="51">
        <v>101</v>
      </c>
      <c r="D134" s="51">
        <v>89</v>
      </c>
      <c r="E134" s="51">
        <v>82</v>
      </c>
      <c r="F134" s="51">
        <v>88</v>
      </c>
      <c r="G134" s="51">
        <v>98</v>
      </c>
      <c r="H134" s="51">
        <v>84</v>
      </c>
      <c r="I134" s="51">
        <v>80</v>
      </c>
      <c r="J134" s="51">
        <v>83</v>
      </c>
      <c r="K134" s="51">
        <v>87</v>
      </c>
      <c r="L134" s="51">
        <v>88</v>
      </c>
      <c r="M134" s="51">
        <v>80</v>
      </c>
      <c r="N134" s="51">
        <v>107</v>
      </c>
      <c r="O134" s="51">
        <v>114</v>
      </c>
      <c r="P134" s="51">
        <v>108</v>
      </c>
      <c r="Q134" s="51">
        <v>107</v>
      </c>
      <c r="R134" s="51">
        <v>104</v>
      </c>
      <c r="S134" s="51">
        <v>144</v>
      </c>
      <c r="T134" s="51">
        <v>130</v>
      </c>
      <c r="U134" s="51">
        <v>137</v>
      </c>
      <c r="V134" s="51">
        <v>132</v>
      </c>
      <c r="W134" s="51">
        <v>143</v>
      </c>
      <c r="X134" s="51">
        <v>135</v>
      </c>
      <c r="Y134" s="51">
        <v>139</v>
      </c>
      <c r="Z134" s="51">
        <v>156</v>
      </c>
      <c r="AA134" s="51">
        <v>130</v>
      </c>
      <c r="AB134" s="51">
        <v>104</v>
      </c>
      <c r="AC134" s="51">
        <v>101</v>
      </c>
      <c r="AD134" s="51">
        <v>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4"/>
  <sheetViews>
    <sheetView zoomScale="90" zoomScaleNormal="90" workbookViewId="0">
      <selection activeCell="B133" sqref="B133"/>
    </sheetView>
  </sheetViews>
  <sheetFormatPr defaultRowHeight="15" x14ac:dyDescent="0.25"/>
  <cols>
    <col min="1" max="1" width="60" style="27" bestFit="1" customWidth="1"/>
    <col min="2" max="2" width="12.85546875" customWidth="1"/>
    <col min="3" max="17" width="11.5703125" bestFit="1" customWidth="1"/>
    <col min="18" max="23" width="10.5703125" bestFit="1" customWidth="1"/>
    <col min="24" max="25" width="11.5703125" bestFit="1" customWidth="1"/>
    <col min="26" max="33" width="9.28515625" bestFit="1" customWidth="1"/>
  </cols>
  <sheetData>
    <row r="1" spans="1:33" s="5" customFormat="1" x14ac:dyDescent="0.25">
      <c r="A1" s="38" t="s">
        <v>392</v>
      </c>
      <c r="B1" s="42">
        <v>42736</v>
      </c>
      <c r="C1" s="42">
        <v>42767</v>
      </c>
      <c r="D1" s="42">
        <v>42795</v>
      </c>
      <c r="E1" s="42">
        <v>42826</v>
      </c>
      <c r="F1" s="42">
        <v>42856</v>
      </c>
      <c r="G1" s="42">
        <v>42887</v>
      </c>
    </row>
    <row r="2" spans="1:33" s="5" customFormat="1" x14ac:dyDescent="0.25">
      <c r="A2" s="38" t="s">
        <v>386</v>
      </c>
      <c r="B2" s="42">
        <v>43435</v>
      </c>
      <c r="C2" s="42">
        <v>43466</v>
      </c>
      <c r="D2" s="42">
        <v>43497</v>
      </c>
      <c r="E2" s="42">
        <v>43525</v>
      </c>
      <c r="F2" s="42">
        <v>43556</v>
      </c>
      <c r="G2" s="42">
        <v>43586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33" x14ac:dyDescent="0.25">
      <c r="A3" s="27" t="s">
        <v>28</v>
      </c>
      <c r="B3" s="4">
        <f>SUM('Step 3'!B3:Y3)</f>
        <v>204174</v>
      </c>
      <c r="C3" s="4">
        <f>SUM('Step 3'!C3:Z3)</f>
        <v>207458</v>
      </c>
      <c r="D3" s="4">
        <f>SUM('Step 3'!D3:AA3)</f>
        <v>209455</v>
      </c>
      <c r="E3" s="4">
        <f>SUM('Step 3'!E3:AB3)</f>
        <v>210846</v>
      </c>
      <c r="F3" s="4">
        <f>SUM('Step 3'!F3:AC3)</f>
        <v>211884</v>
      </c>
      <c r="G3" s="4">
        <f>SUM('Step 3'!G3:AD3)</f>
        <v>212345</v>
      </c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</row>
    <row r="4" spans="1:33" x14ac:dyDescent="0.25">
      <c r="A4" s="27" t="s">
        <v>0</v>
      </c>
      <c r="B4" s="4">
        <f>SUM('Step 3'!B4:Y4)</f>
        <v>7444</v>
      </c>
      <c r="C4" s="4">
        <f>SUM('Step 3'!C4:Z4)</f>
        <v>7574</v>
      </c>
      <c r="D4" s="4">
        <f>SUM('Step 3'!D4:AA4)</f>
        <v>7659</v>
      </c>
      <c r="E4" s="4">
        <f>SUM('Step 3'!E4:AB4)</f>
        <v>7748</v>
      </c>
      <c r="F4" s="4">
        <f>SUM('Step 3'!F4:AC4)</f>
        <v>7820</v>
      </c>
      <c r="G4" s="4">
        <f>SUM('Step 3'!G4:AD4)</f>
        <v>7859</v>
      </c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 x14ac:dyDescent="0.25">
      <c r="A5" s="27" t="s">
        <v>98</v>
      </c>
      <c r="B5" s="4">
        <f>SUM('Step 3'!B5:Y5)</f>
        <v>11477</v>
      </c>
      <c r="C5" s="4">
        <f>SUM('Step 3'!C5:Z5)</f>
        <v>11668</v>
      </c>
      <c r="D5" s="4">
        <f>SUM('Step 3'!D5:AA5)</f>
        <v>11780</v>
      </c>
      <c r="E5" s="4">
        <f>SUM('Step 3'!E5:AB5)</f>
        <v>11865</v>
      </c>
      <c r="F5" s="4">
        <f>SUM('Step 3'!F5:AC5)</f>
        <v>11941</v>
      </c>
      <c r="G5" s="4">
        <f>SUM('Step 3'!G5:AD5)</f>
        <v>11973</v>
      </c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 x14ac:dyDescent="0.25">
      <c r="A6" s="27" t="s">
        <v>29</v>
      </c>
      <c r="B6" s="4">
        <f>SUM('Step 3'!B6:Y6)</f>
        <v>252542</v>
      </c>
      <c r="C6" s="4">
        <f>SUM('Step 3'!C6:Z6)</f>
        <v>257188</v>
      </c>
      <c r="D6" s="4">
        <f>SUM('Step 3'!D6:AA6)</f>
        <v>259577</v>
      </c>
      <c r="E6" s="4">
        <f>SUM('Step 3'!E6:AB6)</f>
        <v>261001</v>
      </c>
      <c r="F6" s="4">
        <f>SUM('Step 3'!F6:AC6)</f>
        <v>262405</v>
      </c>
      <c r="G6" s="4">
        <f>SUM('Step 3'!G6:AD6)</f>
        <v>263230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 x14ac:dyDescent="0.25">
      <c r="A7" s="27" t="s">
        <v>1</v>
      </c>
      <c r="B7" s="4">
        <f>SUM('Step 3'!B7:Y7)</f>
        <v>5149</v>
      </c>
      <c r="C7" s="4">
        <f>SUM('Step 3'!C7:Z7)</f>
        <v>5258</v>
      </c>
      <c r="D7" s="4">
        <f>SUM('Step 3'!D7:AA7)</f>
        <v>5322</v>
      </c>
      <c r="E7" s="4">
        <f>SUM('Step 3'!E7:AB7)</f>
        <v>5365</v>
      </c>
      <c r="F7" s="4">
        <f>SUM('Step 3'!F7:AC7)</f>
        <v>5391</v>
      </c>
      <c r="G7" s="4">
        <f>SUM('Step 3'!G7:AD7)</f>
        <v>5414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 x14ac:dyDescent="0.25">
      <c r="A8" s="27" t="s">
        <v>99</v>
      </c>
      <c r="B8" s="4">
        <f>SUM('Step 3'!B8:Y8)</f>
        <v>1410</v>
      </c>
      <c r="C8" s="4">
        <f>SUM('Step 3'!C8:Z8)</f>
        <v>1425</v>
      </c>
      <c r="D8" s="4">
        <f>SUM('Step 3'!D8:AA8)</f>
        <v>1420</v>
      </c>
      <c r="E8" s="4">
        <f>SUM('Step 3'!E8:AB8)</f>
        <v>1429</v>
      </c>
      <c r="F8" s="4">
        <f>SUM('Step 3'!F8:AC8)</f>
        <v>1429</v>
      </c>
      <c r="G8" s="4">
        <f>SUM('Step 3'!G8:AD8)</f>
        <v>1425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x14ac:dyDescent="0.25">
      <c r="A9" s="27" t="s">
        <v>100</v>
      </c>
      <c r="B9" s="4">
        <f>SUM('Step 3'!B9:Y9)</f>
        <v>45091</v>
      </c>
      <c r="C9" s="4">
        <f>SUM('Step 3'!C9:Z9)</f>
        <v>45908</v>
      </c>
      <c r="D9" s="4">
        <f>SUM('Step 3'!D9:AA9)</f>
        <v>46323</v>
      </c>
      <c r="E9" s="4">
        <f>SUM('Step 3'!E9:AB9)</f>
        <v>46616</v>
      </c>
      <c r="F9" s="4">
        <f>SUM('Step 3'!F9:AC9)</f>
        <v>46898</v>
      </c>
      <c r="G9" s="4">
        <f>SUM('Step 3'!G9:AD9)</f>
        <v>46985</v>
      </c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x14ac:dyDescent="0.25">
      <c r="A10" s="27" t="s">
        <v>101</v>
      </c>
      <c r="B10" s="4">
        <f>SUM('Step 3'!B10:Y10)</f>
        <v>43681</v>
      </c>
      <c r="C10" s="4">
        <f>SUM('Step 3'!C10:Z10)</f>
        <v>44483</v>
      </c>
      <c r="D10" s="4">
        <f>SUM('Step 3'!D10:AA10)</f>
        <v>44903</v>
      </c>
      <c r="E10" s="4">
        <f>SUM('Step 3'!E10:AB10)</f>
        <v>45187</v>
      </c>
      <c r="F10" s="4">
        <f>SUM('Step 3'!F10:AC10)</f>
        <v>45469</v>
      </c>
      <c r="G10" s="4">
        <f>SUM('Step 3'!G10:AD10)</f>
        <v>45560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 x14ac:dyDescent="0.25">
      <c r="A11" s="27" t="s">
        <v>102</v>
      </c>
      <c r="B11" s="4">
        <f>SUM('Step 3'!B11:Y11)</f>
        <v>18224</v>
      </c>
      <c r="C11" s="4">
        <f>SUM('Step 3'!C11:Z11)</f>
        <v>18509</v>
      </c>
      <c r="D11" s="4">
        <f>SUM('Step 3'!D11:AA11)</f>
        <v>18712</v>
      </c>
      <c r="E11" s="4">
        <f>SUM('Step 3'!E11:AB11)</f>
        <v>18796</v>
      </c>
      <c r="F11" s="4">
        <f>SUM('Step 3'!F11:AC11)</f>
        <v>18887</v>
      </c>
      <c r="G11" s="4">
        <f>SUM('Step 3'!G11:AD11)</f>
        <v>18926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x14ac:dyDescent="0.25">
      <c r="A12" s="27" t="s">
        <v>103</v>
      </c>
      <c r="B12" s="4">
        <f>SUM('Step 3'!B12:Y12)</f>
        <v>132931</v>
      </c>
      <c r="C12" s="4">
        <f>SUM('Step 3'!C12:Z12)</f>
        <v>135391</v>
      </c>
      <c r="D12" s="4">
        <f>SUM('Step 3'!D12:AA12)</f>
        <v>136800</v>
      </c>
      <c r="E12" s="4">
        <f>SUM('Step 3'!E12:AB12)</f>
        <v>137732</v>
      </c>
      <c r="F12" s="4">
        <f>SUM('Step 3'!F12:AC12)</f>
        <v>138513</v>
      </c>
      <c r="G12" s="4">
        <f>SUM('Step 3'!G12:AD12)</f>
        <v>138949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 x14ac:dyDescent="0.25">
      <c r="A13" s="27" t="s">
        <v>104</v>
      </c>
      <c r="B13" s="4">
        <f>SUM('Step 3'!B13:Y13)</f>
        <v>151392</v>
      </c>
      <c r="C13" s="4">
        <f>SUM('Step 3'!C13:Z13)</f>
        <v>154162</v>
      </c>
      <c r="D13" s="4">
        <f>SUM('Step 3'!D13:AA13)</f>
        <v>155785</v>
      </c>
      <c r="E13" s="4">
        <f>SUM('Step 3'!E13:AB13)</f>
        <v>156811</v>
      </c>
      <c r="F13" s="4">
        <f>SUM('Step 3'!F13:AC13)</f>
        <v>157690</v>
      </c>
      <c r="G13" s="4">
        <f>SUM('Step 3'!G13:AD13)</f>
        <v>158170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 x14ac:dyDescent="0.25">
      <c r="A14" s="27" t="s">
        <v>105</v>
      </c>
      <c r="B14" s="4">
        <f>SUM('Step 3'!B14:Y14)</f>
        <v>237</v>
      </c>
      <c r="C14" s="4">
        <f>SUM('Step 3'!C14:Z14)</f>
        <v>262</v>
      </c>
      <c r="D14" s="4">
        <f>SUM('Step 3'!D14:AA14)</f>
        <v>273</v>
      </c>
      <c r="E14" s="4">
        <f>SUM('Step 3'!E14:AB14)</f>
        <v>283</v>
      </c>
      <c r="F14" s="4">
        <f>SUM('Step 3'!F14:AC14)</f>
        <v>290</v>
      </c>
      <c r="G14" s="4">
        <f>SUM('Step 3'!G14:AD14)</f>
        <v>295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 x14ac:dyDescent="0.25">
      <c r="A15" s="27" t="s">
        <v>2</v>
      </c>
      <c r="B15" s="4">
        <f>SUM('Step 3'!B15:Y15)</f>
        <v>885</v>
      </c>
      <c r="C15" s="4">
        <f>SUM('Step 3'!C15:Z15)</f>
        <v>913</v>
      </c>
      <c r="D15" s="4">
        <f>SUM('Step 3'!D15:AA15)</f>
        <v>923</v>
      </c>
      <c r="E15" s="4">
        <f>SUM('Step 3'!E15:AB15)</f>
        <v>930</v>
      </c>
      <c r="F15" s="4">
        <f>SUM('Step 3'!F15:AC15)</f>
        <v>933</v>
      </c>
      <c r="G15" s="4">
        <f>SUM('Step 3'!G15:AD15)</f>
        <v>932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 x14ac:dyDescent="0.25">
      <c r="A16" s="27" t="s">
        <v>30</v>
      </c>
      <c r="B16" s="4">
        <f>SUM('Step 3'!B16:Y16)</f>
        <v>1384</v>
      </c>
      <c r="C16" s="4">
        <f>SUM('Step 3'!C16:Z16)</f>
        <v>1417</v>
      </c>
      <c r="D16" s="4">
        <f>SUM('Step 3'!D16:AA16)</f>
        <v>1438</v>
      </c>
      <c r="E16" s="4">
        <f>SUM('Step 3'!E16:AB16)</f>
        <v>1453</v>
      </c>
      <c r="F16" s="4">
        <f>SUM('Step 3'!F16:AC16)</f>
        <v>1471</v>
      </c>
      <c r="G16" s="4">
        <f>SUM('Step 3'!G16:AD16)</f>
        <v>1484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x14ac:dyDescent="0.25">
      <c r="A17" s="27" t="s">
        <v>31</v>
      </c>
      <c r="B17" s="4">
        <f>SUM('Step 3'!B17:Y17)</f>
        <v>118125</v>
      </c>
      <c r="C17" s="4">
        <f>SUM('Step 3'!C17:Z17)</f>
        <v>120370</v>
      </c>
      <c r="D17" s="4">
        <f>SUM('Step 3'!D17:AA17)</f>
        <v>121450</v>
      </c>
      <c r="E17" s="4">
        <f>SUM('Step 3'!E17:AB17)</f>
        <v>122260</v>
      </c>
      <c r="F17" s="4">
        <f>SUM('Step 3'!F17:AC17)</f>
        <v>123010</v>
      </c>
      <c r="G17" s="4">
        <f>SUM('Step 3'!G17:AD17)</f>
        <v>123144</v>
      </c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 x14ac:dyDescent="0.25">
      <c r="A18" s="27" t="s">
        <v>106</v>
      </c>
      <c r="B18" s="4">
        <f>SUM('Step 3'!B18:Y18)</f>
        <v>38100</v>
      </c>
      <c r="C18" s="4">
        <f>SUM('Step 3'!C18:Z18)</f>
        <v>38773</v>
      </c>
      <c r="D18" s="4">
        <f>SUM('Step 3'!D18:AA18)</f>
        <v>39051</v>
      </c>
      <c r="E18" s="4">
        <f>SUM('Step 3'!E18:AB18)</f>
        <v>39309</v>
      </c>
      <c r="F18" s="4">
        <f>SUM('Step 3'!F18:AC18)</f>
        <v>39592</v>
      </c>
      <c r="G18" s="4">
        <f>SUM('Step 3'!G18:AD18)</f>
        <v>39592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 x14ac:dyDescent="0.25">
      <c r="A19" s="27" t="s">
        <v>107</v>
      </c>
      <c r="B19" s="4">
        <f>SUM('Step 3'!B19:Y19)</f>
        <v>118125</v>
      </c>
      <c r="C19" s="4">
        <f>SUM('Step 3'!C19:Z19)</f>
        <v>120370</v>
      </c>
      <c r="D19" s="4">
        <f>SUM('Step 3'!D19:AA19)</f>
        <v>121450</v>
      </c>
      <c r="E19" s="4">
        <f>SUM('Step 3'!E19:AB19)</f>
        <v>122260</v>
      </c>
      <c r="F19" s="4">
        <f>SUM('Step 3'!F19:AC19)</f>
        <v>123010</v>
      </c>
      <c r="G19" s="4">
        <f>SUM('Step 3'!G19:AD19)</f>
        <v>123144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x14ac:dyDescent="0.25">
      <c r="A20" s="27" t="s">
        <v>108</v>
      </c>
      <c r="B20" s="4">
        <f>SUM('Step 3'!B20:Y20)</f>
        <v>10663</v>
      </c>
      <c r="C20" s="4">
        <f>SUM('Step 3'!C20:Z20)</f>
        <v>10859</v>
      </c>
      <c r="D20" s="4">
        <f>SUM('Step 3'!D20:AA20)</f>
        <v>10928</v>
      </c>
      <c r="E20" s="4">
        <f>SUM('Step 3'!E20:AB20)</f>
        <v>10973</v>
      </c>
      <c r="F20" s="4">
        <f>SUM('Step 3'!F20:AC20)</f>
        <v>11022</v>
      </c>
      <c r="G20" s="4">
        <f>SUM('Step 3'!G20:AD20)</f>
        <v>11057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 x14ac:dyDescent="0.25">
      <c r="A21" s="27" t="s">
        <v>109</v>
      </c>
      <c r="B21" s="4">
        <f>SUM('Step 3'!B21:Y21)</f>
        <v>15494</v>
      </c>
      <c r="C21" s="4">
        <f>SUM('Step 3'!C21:Z21)</f>
        <v>15638</v>
      </c>
      <c r="D21" s="4">
        <f>SUM('Step 3'!D21:AA21)</f>
        <v>15781</v>
      </c>
      <c r="E21" s="4">
        <f>SUM('Step 3'!E21:AB21)</f>
        <v>15810</v>
      </c>
      <c r="F21" s="4">
        <f>SUM('Step 3'!F21:AC21)</f>
        <v>15859</v>
      </c>
      <c r="G21" s="4">
        <f>SUM('Step 3'!G21:AD21)</f>
        <v>15838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x14ac:dyDescent="0.25">
      <c r="A22" s="27" t="s">
        <v>110</v>
      </c>
      <c r="B22" s="4">
        <f>SUM('Step 3'!B22:Y22)</f>
        <v>15751</v>
      </c>
      <c r="C22" s="4">
        <f>SUM('Step 3'!C22:Z22)</f>
        <v>15895</v>
      </c>
      <c r="D22" s="4">
        <f>SUM('Step 3'!D22:AA22)</f>
        <v>16043</v>
      </c>
      <c r="E22" s="4">
        <f>SUM('Step 3'!E22:AB22)</f>
        <v>16076</v>
      </c>
      <c r="F22" s="4">
        <f>SUM('Step 3'!F22:AC22)</f>
        <v>16125</v>
      </c>
      <c r="G22" s="4">
        <f>SUM('Step 3'!G22:AD22)</f>
        <v>16101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x14ac:dyDescent="0.25">
      <c r="A23" s="27" t="s">
        <v>111</v>
      </c>
      <c r="B23" s="4">
        <f>SUM('Step 3'!B23:Y23)</f>
        <v>257</v>
      </c>
      <c r="C23" s="4">
        <f>SUM('Step 3'!C23:Z23)</f>
        <v>257</v>
      </c>
      <c r="D23" s="4">
        <f>SUM('Step 3'!D23:AA23)</f>
        <v>262</v>
      </c>
      <c r="E23" s="4">
        <f>SUM('Step 3'!E23:AB23)</f>
        <v>266</v>
      </c>
      <c r="F23" s="4">
        <f>SUM('Step 3'!F23:AC23)</f>
        <v>266</v>
      </c>
      <c r="G23" s="4">
        <f>SUM('Step 3'!G23:AD23)</f>
        <v>263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 x14ac:dyDescent="0.25">
      <c r="A24" s="27" t="s">
        <v>112</v>
      </c>
      <c r="B24" s="4">
        <f>SUM('Step 3'!B24:Y24)</f>
        <v>25577</v>
      </c>
      <c r="C24" s="4">
        <f>SUM('Step 3'!C24:Z24)</f>
        <v>26004</v>
      </c>
      <c r="D24" s="4">
        <f>SUM('Step 3'!D24:AA24)</f>
        <v>26167</v>
      </c>
      <c r="E24" s="4">
        <f>SUM('Step 3'!E24:AB24)</f>
        <v>26244</v>
      </c>
      <c r="F24" s="4">
        <f>SUM('Step 3'!F24:AC24)</f>
        <v>26333</v>
      </c>
      <c r="G24" s="4">
        <f>SUM('Step 3'!G24:AD24)</f>
        <v>26382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x14ac:dyDescent="0.25">
      <c r="A25" s="27" t="s">
        <v>112</v>
      </c>
      <c r="B25" s="4">
        <f>SUM('Step 3'!B25:Y25)</f>
        <v>25577</v>
      </c>
      <c r="C25" s="4">
        <f>SUM('Step 3'!C25:Z25)</f>
        <v>26004</v>
      </c>
      <c r="D25" s="4">
        <f>SUM('Step 3'!D25:AA25)</f>
        <v>26167</v>
      </c>
      <c r="E25" s="4">
        <f>SUM('Step 3'!E25:AB25)</f>
        <v>26244</v>
      </c>
      <c r="F25" s="4">
        <f>SUM('Step 3'!F25:AC25)</f>
        <v>26333</v>
      </c>
      <c r="G25" s="4">
        <f>SUM('Step 3'!G25:AD25)</f>
        <v>26382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 x14ac:dyDescent="0.25">
      <c r="A26" s="27" t="s">
        <v>113</v>
      </c>
      <c r="B26" s="4">
        <f>SUM('Step 3'!B26:Y26)</f>
        <v>16977</v>
      </c>
      <c r="C26" s="4">
        <f>SUM('Step 3'!C26:Z26)</f>
        <v>17370</v>
      </c>
      <c r="D26" s="4">
        <f>SUM('Step 3'!D26:AA26)</f>
        <v>17611</v>
      </c>
      <c r="E26" s="4">
        <f>SUM('Step 3'!E26:AB26)</f>
        <v>17750</v>
      </c>
      <c r="F26" s="4">
        <f>SUM('Step 3'!F26:AC26)</f>
        <v>17886</v>
      </c>
      <c r="G26" s="4">
        <f>SUM('Step 3'!G26:AD26)</f>
        <v>17989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 x14ac:dyDescent="0.25">
      <c r="A27" s="27" t="s">
        <v>114</v>
      </c>
      <c r="B27" s="4">
        <f>SUM('Step 3'!B27:Y27)</f>
        <v>21047</v>
      </c>
      <c r="C27" s="4">
        <f>SUM('Step 3'!C27:Z27)</f>
        <v>21442</v>
      </c>
      <c r="D27" s="4">
        <f>SUM('Step 3'!D27:AA27)</f>
        <v>21675</v>
      </c>
      <c r="E27" s="4">
        <f>SUM('Step 3'!E27:AB27)</f>
        <v>21898</v>
      </c>
      <c r="F27" s="4">
        <f>SUM('Step 3'!F27:AC27)</f>
        <v>22103</v>
      </c>
      <c r="G27" s="4">
        <f>SUM('Step 3'!G27:AD27)</f>
        <v>22182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 x14ac:dyDescent="0.25">
      <c r="A28" s="27" t="s">
        <v>115</v>
      </c>
      <c r="B28" s="4">
        <f>SUM('Step 3'!B28:Y28)</f>
        <v>39127</v>
      </c>
      <c r="C28" s="4">
        <f>SUM('Step 3'!C28:Z28)</f>
        <v>39931</v>
      </c>
      <c r="D28" s="4">
        <f>SUM('Step 3'!D28:AA28)</f>
        <v>40346</v>
      </c>
      <c r="E28" s="4">
        <f>SUM('Step 3'!E28:AB28)</f>
        <v>40563</v>
      </c>
      <c r="F28" s="4">
        <f>SUM('Step 3'!F28:AC28)</f>
        <v>40845</v>
      </c>
      <c r="G28" s="4">
        <f>SUM('Step 3'!G28:AD28)</f>
        <v>41059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 x14ac:dyDescent="0.25">
      <c r="A29" s="27" t="s">
        <v>32</v>
      </c>
      <c r="B29" s="4">
        <f>SUM('Step 3'!B29:Y29)</f>
        <v>5649</v>
      </c>
      <c r="C29" s="4">
        <f>SUM('Step 3'!C29:Z29)</f>
        <v>5773</v>
      </c>
      <c r="D29" s="4">
        <f>SUM('Step 3'!D29:AA29)</f>
        <v>5842</v>
      </c>
      <c r="E29" s="4">
        <f>SUM('Step 3'!E29:AB29)</f>
        <v>5879</v>
      </c>
      <c r="F29" s="4">
        <f>SUM('Step 3'!F29:AC29)</f>
        <v>5917</v>
      </c>
      <c r="G29" s="4">
        <f>SUM('Step 3'!G29:AD29)</f>
        <v>5928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 x14ac:dyDescent="0.25">
      <c r="A30" s="27" t="s">
        <v>3</v>
      </c>
      <c r="B30" s="4">
        <f>SUM('Step 3'!B30:Y30)</f>
        <v>485</v>
      </c>
      <c r="C30" s="4">
        <f>SUM('Step 3'!C30:Z30)</f>
        <v>489</v>
      </c>
      <c r="D30" s="4">
        <f>SUM('Step 3'!D30:AA30)</f>
        <v>492</v>
      </c>
      <c r="E30" s="4">
        <f>SUM('Step 3'!E30:AB30)</f>
        <v>492</v>
      </c>
      <c r="F30" s="4">
        <f>SUM('Step 3'!F30:AC30)</f>
        <v>494</v>
      </c>
      <c r="G30" s="4">
        <f>SUM('Step 3'!G30:AD30)</f>
        <v>490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 x14ac:dyDescent="0.25">
      <c r="A31" s="27" t="s">
        <v>33</v>
      </c>
      <c r="B31" s="4">
        <f>SUM('Step 3'!B31:Y31)</f>
        <v>3974</v>
      </c>
      <c r="C31" s="4">
        <f>SUM('Step 3'!C31:Z31)</f>
        <v>4031</v>
      </c>
      <c r="D31" s="4">
        <f>SUM('Step 3'!D31:AA31)</f>
        <v>4045</v>
      </c>
      <c r="E31" s="4">
        <f>SUM('Step 3'!E31:AB31)</f>
        <v>4057</v>
      </c>
      <c r="F31" s="4">
        <f>SUM('Step 3'!F31:AC31)</f>
        <v>4060</v>
      </c>
      <c r="G31" s="4">
        <f>SUM('Step 3'!G31:AD31)</f>
        <v>4071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 x14ac:dyDescent="0.25">
      <c r="A32" s="27" t="s">
        <v>97</v>
      </c>
      <c r="B32" s="4">
        <f>SUM('Step 3'!B32:Y32)</f>
        <v>2195264</v>
      </c>
      <c r="C32" s="4">
        <f>SUM('Step 3'!C32:Z32)</f>
        <v>2234816</v>
      </c>
      <c r="D32" s="4">
        <f>SUM('Step 3'!D32:AA32)</f>
        <v>2255618</v>
      </c>
      <c r="E32" s="4">
        <f>SUM('Step 3'!E32:AB32)</f>
        <v>2269231</v>
      </c>
      <c r="F32" s="4">
        <f>SUM('Step 3'!F32:AC32)</f>
        <v>2281249</v>
      </c>
      <c r="G32" s="4">
        <f>SUM('Step 3'!G32:AD32)</f>
        <v>2287033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 x14ac:dyDescent="0.25">
      <c r="A33" s="27" t="s">
        <v>116</v>
      </c>
      <c r="B33" s="4">
        <f>SUM('Step 3'!B33:Y33)</f>
        <v>193276</v>
      </c>
      <c r="C33" s="4">
        <f>SUM('Step 3'!C33:Z33)</f>
        <v>197228</v>
      </c>
      <c r="D33" s="4">
        <f>SUM('Step 3'!D33:AA33)</f>
        <v>199486</v>
      </c>
      <c r="E33" s="4">
        <f>SUM('Step 3'!E33:AB33)</f>
        <v>200911</v>
      </c>
      <c r="F33" s="4">
        <f>SUM('Step 3'!F33:AC33)</f>
        <v>202210</v>
      </c>
      <c r="G33" s="4">
        <f>SUM('Step 3'!G33:AD33)</f>
        <v>203036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x14ac:dyDescent="0.25">
      <c r="A34" s="27" t="s">
        <v>117</v>
      </c>
      <c r="B34" s="4">
        <f>SUM('Step 3'!B34:Y34)</f>
        <v>292238</v>
      </c>
      <c r="C34" s="4">
        <f>SUM('Step 3'!C34:Z34)</f>
        <v>298043</v>
      </c>
      <c r="D34" s="4">
        <f>SUM('Step 3'!D34:AA34)</f>
        <v>301382</v>
      </c>
      <c r="E34" s="4">
        <f>SUM('Step 3'!E34:AB34)</f>
        <v>303531</v>
      </c>
      <c r="F34" s="4">
        <f>SUM('Step 3'!F34:AC34)</f>
        <v>305431</v>
      </c>
      <c r="G34" s="4">
        <f>SUM('Step 3'!G34:AD34)</f>
        <v>306595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x14ac:dyDescent="0.25">
      <c r="A35" s="27" t="s">
        <v>118</v>
      </c>
      <c r="B35" s="4">
        <f>SUM('Step 3'!B35:Y35)</f>
        <v>22099</v>
      </c>
      <c r="C35" s="4">
        <f>SUM('Step 3'!C35:Z35)</f>
        <v>22528</v>
      </c>
      <c r="D35" s="4">
        <f>SUM('Step 3'!D35:AA35)</f>
        <v>22762</v>
      </c>
      <c r="E35" s="4">
        <f>SUM('Step 3'!E35:AB35)</f>
        <v>22966</v>
      </c>
      <c r="F35" s="4">
        <f>SUM('Step 3'!F35:AC35)</f>
        <v>23081</v>
      </c>
      <c r="G35" s="4">
        <f>SUM('Step 3'!G35:AD35)</f>
        <v>23102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 x14ac:dyDescent="0.25">
      <c r="A36" s="27" t="s">
        <v>4</v>
      </c>
      <c r="B36" s="4">
        <f>SUM('Step 3'!B36:Y36)</f>
        <v>4033</v>
      </c>
      <c r="C36" s="4">
        <f>SUM('Step 3'!C36:Z36)</f>
        <v>4094</v>
      </c>
      <c r="D36" s="4">
        <f>SUM('Step 3'!D36:AA36)</f>
        <v>4121</v>
      </c>
      <c r="E36" s="4">
        <f>SUM('Step 3'!E36:AB36)</f>
        <v>4117</v>
      </c>
      <c r="F36" s="4">
        <f>SUM('Step 3'!F36:AC36)</f>
        <v>4121</v>
      </c>
      <c r="G36" s="4">
        <f>SUM('Step 3'!G36:AD36)</f>
        <v>4114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 x14ac:dyDescent="0.25">
      <c r="A37" s="27" t="s">
        <v>5</v>
      </c>
      <c r="B37" s="4">
        <f>SUM('Step 3'!B37:Y37)</f>
        <v>1735</v>
      </c>
      <c r="C37" s="4">
        <f>SUM('Step 3'!C37:Z37)</f>
        <v>1770</v>
      </c>
      <c r="D37" s="4">
        <f>SUM('Step 3'!D37:AA37)</f>
        <v>1808</v>
      </c>
      <c r="E37" s="4">
        <f>SUM('Step 3'!E37:AB37)</f>
        <v>1829</v>
      </c>
      <c r="F37" s="4">
        <f>SUM('Step 3'!F37:AC37)</f>
        <v>1856</v>
      </c>
      <c r="G37" s="4">
        <f>SUM('Step 3'!G37:AD37)</f>
        <v>1879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</row>
    <row r="38" spans="1:33" x14ac:dyDescent="0.25">
      <c r="A38" s="27" t="s">
        <v>119</v>
      </c>
      <c r="B38" s="4">
        <f>SUM('Step 3'!B38:Y38)</f>
        <v>6137</v>
      </c>
      <c r="C38" s="4">
        <f>SUM('Step 3'!C38:Z38)</f>
        <v>6205</v>
      </c>
      <c r="D38" s="4">
        <f>SUM('Step 3'!D38:AA38)</f>
        <v>6291</v>
      </c>
      <c r="E38" s="4">
        <f>SUM('Step 3'!E38:AB38)</f>
        <v>6352</v>
      </c>
      <c r="F38" s="4">
        <f>SUM('Step 3'!F38:AC38)</f>
        <v>6416</v>
      </c>
      <c r="G38" s="4">
        <f>SUM('Step 3'!G38:AD38)</f>
        <v>6436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</row>
    <row r="39" spans="1:33" x14ac:dyDescent="0.25">
      <c r="A39" s="27" t="s">
        <v>6</v>
      </c>
      <c r="B39" s="4">
        <f>SUM('Step 3'!B39:Y39)</f>
        <v>1326</v>
      </c>
      <c r="C39" s="4">
        <f>SUM('Step 3'!C39:Z39)</f>
        <v>1371</v>
      </c>
      <c r="D39" s="4">
        <f>SUM('Step 3'!D39:AA39)</f>
        <v>1408</v>
      </c>
      <c r="E39" s="4">
        <f>SUM('Step 3'!E39:AB39)</f>
        <v>1439</v>
      </c>
      <c r="F39" s="4">
        <f>SUM('Step 3'!F39:AC39)</f>
        <v>1465</v>
      </c>
      <c r="G39" s="4">
        <f>SUM('Step 3'!G39:AD39)</f>
        <v>1496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</row>
    <row r="40" spans="1:33" x14ac:dyDescent="0.25">
      <c r="A40" s="27" t="s">
        <v>7</v>
      </c>
      <c r="B40" s="4">
        <f>SUM('Step 3'!B40:Y40)</f>
        <v>1641</v>
      </c>
      <c r="C40" s="4">
        <f>SUM('Step 3'!C40:Z40)</f>
        <v>1659</v>
      </c>
      <c r="D40" s="4">
        <f>SUM('Step 3'!D40:AA40)</f>
        <v>1660</v>
      </c>
      <c r="E40" s="4">
        <f>SUM('Step 3'!E40:AB40)</f>
        <v>1666</v>
      </c>
      <c r="F40" s="4">
        <f>SUM('Step 3'!F40:AC40)</f>
        <v>1671</v>
      </c>
      <c r="G40" s="4">
        <f>SUM('Step 3'!G40:AD40)</f>
        <v>1678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</row>
    <row r="41" spans="1:33" x14ac:dyDescent="0.25">
      <c r="A41" s="27" t="s">
        <v>8</v>
      </c>
      <c r="B41" s="4">
        <f>SUM('Step 3'!B41:Y41)</f>
        <v>13430</v>
      </c>
      <c r="C41" s="4">
        <f>SUM('Step 3'!C41:Z41)</f>
        <v>13470</v>
      </c>
      <c r="D41" s="4">
        <f>SUM('Step 3'!D41:AA41)</f>
        <v>13450</v>
      </c>
      <c r="E41" s="4">
        <f>SUM('Step 3'!E41:AB41)</f>
        <v>13452</v>
      </c>
      <c r="F41" s="4">
        <f>SUM('Step 3'!F41:AC41)</f>
        <v>13443</v>
      </c>
      <c r="G41" s="4">
        <f>SUM('Step 3'!G41:AD41)</f>
        <v>13420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</row>
    <row r="42" spans="1:33" x14ac:dyDescent="0.25">
      <c r="A42" s="27" t="s">
        <v>120</v>
      </c>
      <c r="B42" s="4">
        <f>SUM('Step 3'!B42:Y42)</f>
        <v>284084</v>
      </c>
      <c r="C42" s="4">
        <f>SUM('Step 3'!C42:Z42)</f>
        <v>289443</v>
      </c>
      <c r="D42" s="4">
        <f>SUM('Step 3'!D42:AA42)</f>
        <v>292251</v>
      </c>
      <c r="E42" s="4">
        <f>SUM('Step 3'!E42:AB42)</f>
        <v>294081</v>
      </c>
      <c r="F42" s="4">
        <f>SUM('Step 3'!F42:AC42)</f>
        <v>295803</v>
      </c>
      <c r="G42" s="4">
        <f>SUM('Step 3'!G42:AD42)</f>
        <v>296908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</row>
    <row r="43" spans="1:33" x14ac:dyDescent="0.25">
      <c r="A43" s="27" t="s">
        <v>120</v>
      </c>
      <c r="B43" s="4">
        <f>SUM('Step 3'!B43:Y43)</f>
        <v>284084</v>
      </c>
      <c r="C43" s="4">
        <f>SUM('Step 3'!C43:Z43)</f>
        <v>289443</v>
      </c>
      <c r="D43" s="4">
        <f>SUM('Step 3'!D43:AA43)</f>
        <v>292251</v>
      </c>
      <c r="E43" s="4">
        <f>SUM('Step 3'!E43:AB43)</f>
        <v>294081</v>
      </c>
      <c r="F43" s="4">
        <f>SUM('Step 3'!F43:AC43)</f>
        <v>295803</v>
      </c>
      <c r="G43" s="4">
        <f>SUM('Step 3'!G43:AD43)</f>
        <v>296908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</row>
    <row r="44" spans="1:33" x14ac:dyDescent="0.25">
      <c r="A44" s="27" t="s">
        <v>122</v>
      </c>
      <c r="B44" s="4">
        <f>SUM('Step 3'!B44:Y44)</f>
        <v>1350337</v>
      </c>
      <c r="C44" s="4">
        <f>SUM('Step 3'!C44:Z44)</f>
        <v>1374723</v>
      </c>
      <c r="D44" s="4">
        <f>SUM('Step 3'!D44:AA44)</f>
        <v>1387297</v>
      </c>
      <c r="E44" s="4">
        <f>SUM('Step 3'!E44:AB44)</f>
        <v>1395736</v>
      </c>
      <c r="F44" s="4">
        <f>SUM('Step 3'!F44:AC44)</f>
        <v>1403439</v>
      </c>
      <c r="G44" s="4">
        <f>SUM('Step 3'!G44:AD44)</f>
        <v>1406965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</row>
    <row r="45" spans="1:33" x14ac:dyDescent="0.25">
      <c r="A45" s="27" t="s">
        <v>121</v>
      </c>
      <c r="B45" s="4">
        <f>SUM('Step 3'!B45:Y45)</f>
        <v>1123848</v>
      </c>
      <c r="C45" s="4">
        <f>SUM('Step 3'!C45:Z45)</f>
        <v>1144458</v>
      </c>
      <c r="D45" s="4">
        <f>SUM('Step 3'!D45:AA45)</f>
        <v>1155166</v>
      </c>
      <c r="E45" s="4">
        <f>SUM('Step 3'!E45:AB45)</f>
        <v>1162210</v>
      </c>
      <c r="F45" s="4">
        <f>SUM('Step 3'!F45:AC45)</f>
        <v>1168642</v>
      </c>
      <c r="G45" s="4">
        <f>SUM('Step 3'!G45:AD45)</f>
        <v>1171979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</row>
    <row r="46" spans="1:33" x14ac:dyDescent="0.25">
      <c r="A46" s="27" t="s">
        <v>9</v>
      </c>
      <c r="B46" s="4">
        <f>SUM('Step 3'!B46:Y46)</f>
        <v>804</v>
      </c>
      <c r="C46" s="4">
        <f>SUM('Step 3'!C46:Z46)</f>
        <v>813</v>
      </c>
      <c r="D46" s="4">
        <f>SUM('Step 3'!D46:AA46)</f>
        <v>821</v>
      </c>
      <c r="E46" s="4">
        <f>SUM('Step 3'!E46:AB46)</f>
        <v>832</v>
      </c>
      <c r="F46" s="4">
        <f>SUM('Step 3'!F46:AC46)</f>
        <v>835</v>
      </c>
      <c r="G46" s="4">
        <f>SUM('Step 3'!G46:AD46)</f>
        <v>836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</row>
    <row r="47" spans="1:33" x14ac:dyDescent="0.25">
      <c r="A47" s="27" t="s">
        <v>34</v>
      </c>
      <c r="B47" s="4">
        <f>SUM('Step 3'!B47:Y47)</f>
        <v>116483</v>
      </c>
      <c r="C47" s="4">
        <f>SUM('Step 3'!C47:Z47)</f>
        <v>118802</v>
      </c>
      <c r="D47" s="4">
        <f>SUM('Step 3'!D47:AA47)</f>
        <v>119937</v>
      </c>
      <c r="E47" s="4">
        <f>SUM('Step 3'!E47:AB47)</f>
        <v>120825</v>
      </c>
      <c r="F47" s="4">
        <f>SUM('Step 3'!F47:AC47)</f>
        <v>121681</v>
      </c>
      <c r="G47" s="4">
        <f>SUM('Step 3'!G47:AD47)</f>
        <v>122002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</row>
    <row r="48" spans="1:33" x14ac:dyDescent="0.25">
      <c r="A48" s="27" t="s">
        <v>123</v>
      </c>
      <c r="B48" s="4">
        <f>SUM('Step 3'!B48:Y48)</f>
        <v>20501</v>
      </c>
      <c r="C48" s="4">
        <f>SUM('Step 3'!C48:Z48)</f>
        <v>20972</v>
      </c>
      <c r="D48" s="4">
        <f>SUM('Step 3'!D48:AA48)</f>
        <v>21257</v>
      </c>
      <c r="E48" s="4">
        <f>SUM('Step 3'!E48:AB48)</f>
        <v>21486</v>
      </c>
      <c r="F48" s="4">
        <f>SUM('Step 3'!F48:AC48)</f>
        <v>21648</v>
      </c>
      <c r="G48" s="4">
        <f>SUM('Step 3'!G48:AD48)</f>
        <v>21686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</row>
    <row r="49" spans="1:33" x14ac:dyDescent="0.25">
      <c r="A49" s="27" t="s">
        <v>35</v>
      </c>
      <c r="B49" s="4">
        <f>SUM('Step 3'!B49:Y49)</f>
        <v>21213</v>
      </c>
      <c r="C49" s="4">
        <f>SUM('Step 3'!C49:Z49)</f>
        <v>21627</v>
      </c>
      <c r="D49" s="4">
        <f>SUM('Step 3'!D49:AA49)</f>
        <v>21814</v>
      </c>
      <c r="E49" s="4">
        <f>SUM('Step 3'!E49:AB49)</f>
        <v>21916</v>
      </c>
      <c r="F49" s="4">
        <f>SUM('Step 3'!F49:AC49)</f>
        <v>22052</v>
      </c>
      <c r="G49" s="4">
        <f>SUM('Step 3'!G49:AD49)</f>
        <v>22203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x14ac:dyDescent="0.25">
      <c r="A50" s="27" t="s">
        <v>125</v>
      </c>
      <c r="B50" s="4">
        <f>SUM('Step 3'!B50:Y50)</f>
        <v>21213</v>
      </c>
      <c r="C50" s="4">
        <f>SUM('Step 3'!C50:Z50)</f>
        <v>21627</v>
      </c>
      <c r="D50" s="4">
        <f>SUM('Step 3'!D50:AA50)</f>
        <v>21814</v>
      </c>
      <c r="E50" s="4">
        <f>SUM('Step 3'!E50:AB50)</f>
        <v>21916</v>
      </c>
      <c r="F50" s="4">
        <f>SUM('Step 3'!F50:AC50)</f>
        <v>22052</v>
      </c>
      <c r="G50" s="4">
        <f>SUM('Step 3'!G50:AD50)</f>
        <v>22203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x14ac:dyDescent="0.25">
      <c r="A51" s="27" t="s">
        <v>124</v>
      </c>
      <c r="B51" s="4">
        <f>SUM('Step 3'!B51:Y51)</f>
        <v>53378</v>
      </c>
      <c r="C51" s="4">
        <f>SUM('Step 3'!C51:Z51)</f>
        <v>54226</v>
      </c>
      <c r="D51" s="4">
        <f>SUM('Step 3'!D51:AA51)</f>
        <v>54611</v>
      </c>
      <c r="E51" s="4">
        <f>SUM('Step 3'!E51:AB51)</f>
        <v>54900</v>
      </c>
      <c r="F51" s="4">
        <f>SUM('Step 3'!F51:AC51)</f>
        <v>55093</v>
      </c>
      <c r="G51" s="4">
        <f>SUM('Step 3'!G51:AD51)</f>
        <v>55331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x14ac:dyDescent="0.25">
      <c r="A52" s="27" t="s">
        <v>37</v>
      </c>
      <c r="B52" s="4">
        <f>SUM('Step 3'!B52:Y52)</f>
        <v>282072</v>
      </c>
      <c r="C52" s="4">
        <f>SUM('Step 3'!C52:Z52)</f>
        <v>287700</v>
      </c>
      <c r="D52" s="4">
        <f>SUM('Step 3'!D52:AA52)</f>
        <v>290948</v>
      </c>
      <c r="E52" s="4">
        <f>SUM('Step 3'!E52:AB52)</f>
        <v>293057</v>
      </c>
      <c r="F52" s="4">
        <f>SUM('Step 3'!F52:AC52)</f>
        <v>294922</v>
      </c>
      <c r="G52" s="4">
        <f>SUM('Step 3'!G52:AD52)</f>
        <v>296065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x14ac:dyDescent="0.25">
      <c r="A53" s="27" t="s">
        <v>36</v>
      </c>
      <c r="B53" s="4">
        <f>SUM('Step 3'!B53:Y53)</f>
        <v>9122</v>
      </c>
      <c r="C53" s="4">
        <f>SUM('Step 3'!C53:Z53)</f>
        <v>9297</v>
      </c>
      <c r="D53" s="4">
        <f>SUM('Step 3'!D53:AA53)</f>
        <v>9367</v>
      </c>
      <c r="E53" s="4">
        <f>SUM('Step 3'!E53:AB53)</f>
        <v>9386</v>
      </c>
      <c r="F53" s="4">
        <f>SUM('Step 3'!F53:AC53)</f>
        <v>9413</v>
      </c>
      <c r="G53" s="4">
        <f>SUM('Step 3'!G53:AD53)</f>
        <v>9412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x14ac:dyDescent="0.25">
      <c r="A54" s="27" t="s">
        <v>126</v>
      </c>
      <c r="B54" s="4">
        <f>SUM('Step 3'!B54:Y54)</f>
        <v>14645</v>
      </c>
      <c r="C54" s="4">
        <f>SUM('Step 3'!C54:Z54)</f>
        <v>14895</v>
      </c>
      <c r="D54" s="4">
        <f>SUM('Step 3'!D54:AA54)</f>
        <v>14981</v>
      </c>
      <c r="E54" s="4">
        <f>SUM('Step 3'!E54:AB54)</f>
        <v>15025</v>
      </c>
      <c r="F54" s="4">
        <f>SUM('Step 3'!F54:AC54)</f>
        <v>15101</v>
      </c>
      <c r="G54" s="4">
        <f>SUM('Step 3'!G54:AD54)</f>
        <v>15169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x14ac:dyDescent="0.25">
      <c r="A55" s="27" t="s">
        <v>127</v>
      </c>
      <c r="B55" s="4">
        <f>SUM('Step 3'!B55:Y55)</f>
        <v>58583</v>
      </c>
      <c r="C55" s="4">
        <f>SUM('Step 3'!C55:Z55)</f>
        <v>59685</v>
      </c>
      <c r="D55" s="4">
        <f>SUM('Step 3'!D55:AA55)</f>
        <v>60251</v>
      </c>
      <c r="E55" s="4">
        <f>SUM('Step 3'!E55:AB55)</f>
        <v>60641</v>
      </c>
      <c r="F55" s="4">
        <f>SUM('Step 3'!F55:AC55)</f>
        <v>60990</v>
      </c>
      <c r="G55" s="4">
        <f>SUM('Step 3'!G55:AD55)</f>
        <v>60976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</row>
    <row r="56" spans="1:33" x14ac:dyDescent="0.25">
      <c r="A56" s="27" t="s">
        <v>128</v>
      </c>
      <c r="B56" s="4">
        <f>SUM('Step 3'!B56:Y56)</f>
        <v>122968</v>
      </c>
      <c r="C56" s="4">
        <f>SUM('Step 3'!C56:Z56)</f>
        <v>125338</v>
      </c>
      <c r="D56" s="4">
        <f>SUM('Step 3'!D56:AA56)</f>
        <v>126517</v>
      </c>
      <c r="E56" s="4">
        <f>SUM('Step 3'!E56:AB56)</f>
        <v>127376</v>
      </c>
      <c r="F56" s="4">
        <f>SUM('Step 3'!F56:AC56)</f>
        <v>128071</v>
      </c>
      <c r="G56" s="4">
        <f>SUM('Step 3'!G56:AD56)</f>
        <v>128173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</row>
    <row r="57" spans="1:33" x14ac:dyDescent="0.25">
      <c r="A57" s="27" t="s">
        <v>129</v>
      </c>
      <c r="B57" s="4">
        <f>SUM('Step 3'!B57:Y57)</f>
        <v>10156</v>
      </c>
      <c r="C57" s="4">
        <f>SUM('Step 3'!C57:Z57)</f>
        <v>10341</v>
      </c>
      <c r="D57" s="4">
        <f>SUM('Step 3'!D57:AA57)</f>
        <v>10474</v>
      </c>
      <c r="E57" s="4">
        <f>SUM('Step 3'!E57:AB57)</f>
        <v>10594</v>
      </c>
      <c r="F57" s="4">
        <f>SUM('Step 3'!F57:AC57)</f>
        <v>10693</v>
      </c>
      <c r="G57" s="4">
        <f>SUM('Step 3'!G57:AD57)</f>
        <v>10782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</row>
    <row r="58" spans="1:33" x14ac:dyDescent="0.25">
      <c r="A58" s="27" t="s">
        <v>26</v>
      </c>
      <c r="B58" s="4">
        <f>SUM('Step 3'!B58:Y58)</f>
        <v>12428</v>
      </c>
      <c r="C58" s="4">
        <f>SUM('Step 3'!C58:Z58)</f>
        <v>12698</v>
      </c>
      <c r="D58" s="4">
        <f>SUM('Step 3'!D58:AA58)</f>
        <v>12882</v>
      </c>
      <c r="E58" s="4">
        <f>SUM('Step 3'!E58:AB58)</f>
        <v>12994</v>
      </c>
      <c r="F58" s="4">
        <f>SUM('Step 3'!F58:AC58)</f>
        <v>13090</v>
      </c>
      <c r="G58" s="4">
        <f>SUM('Step 3'!G58:AD58)</f>
        <v>13160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</row>
    <row r="59" spans="1:33" x14ac:dyDescent="0.25">
      <c r="A59" s="27" t="s">
        <v>10</v>
      </c>
      <c r="B59" s="4">
        <f>SUM('Step 3'!B59:Y59)</f>
        <v>16977</v>
      </c>
      <c r="C59" s="4">
        <f>SUM('Step 3'!C59:Z59)</f>
        <v>17370</v>
      </c>
      <c r="D59" s="4">
        <f>SUM('Step 3'!D59:AA59)</f>
        <v>17611</v>
      </c>
      <c r="E59" s="4">
        <f>SUM('Step 3'!E59:AB59)</f>
        <v>17750</v>
      </c>
      <c r="F59" s="4">
        <f>SUM('Step 3'!F59:AC59)</f>
        <v>17886</v>
      </c>
      <c r="G59" s="4">
        <f>SUM('Step 3'!G59:AD59)</f>
        <v>17989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</row>
    <row r="60" spans="1:33" x14ac:dyDescent="0.25">
      <c r="A60" s="27" t="s">
        <v>38</v>
      </c>
      <c r="B60" s="4">
        <f>SUM('Step 3'!B60:Y60)</f>
        <v>23021</v>
      </c>
      <c r="C60" s="4">
        <f>SUM('Step 3'!C60:Z60)</f>
        <v>23329</v>
      </c>
      <c r="D60" s="4">
        <f>SUM('Step 3'!D60:AA60)</f>
        <v>23463</v>
      </c>
      <c r="E60" s="4">
        <f>SUM('Step 3'!E60:AB60)</f>
        <v>23609</v>
      </c>
      <c r="F60" s="4">
        <f>SUM('Step 3'!F60:AC60)</f>
        <v>23671</v>
      </c>
      <c r="G60" s="4">
        <f>SUM('Step 3'!G60:AD60)</f>
        <v>23652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</row>
    <row r="61" spans="1:33" x14ac:dyDescent="0.25">
      <c r="A61" s="27" t="s">
        <v>39</v>
      </c>
      <c r="B61" s="4">
        <f>SUM('Step 3'!B61:Y61)</f>
        <v>1977</v>
      </c>
      <c r="C61" s="4">
        <f>SUM('Step 3'!C61:Z61)</f>
        <v>2022</v>
      </c>
      <c r="D61" s="4">
        <f>SUM('Step 3'!D61:AA61)</f>
        <v>2054</v>
      </c>
      <c r="E61" s="4">
        <f>SUM('Step 3'!E61:AB61)</f>
        <v>2089</v>
      </c>
      <c r="F61" s="4">
        <f>SUM('Step 3'!F61:AC61)</f>
        <v>2117</v>
      </c>
      <c r="G61" s="4">
        <f>SUM('Step 3'!G61:AD61)</f>
        <v>2140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x14ac:dyDescent="0.25">
      <c r="A62" s="27" t="s">
        <v>130</v>
      </c>
      <c r="B62" s="4">
        <f>SUM('Step 3'!B62:Y62)</f>
        <v>32165</v>
      </c>
      <c r="C62" s="4">
        <f>SUM('Step 3'!C62:Z62)</f>
        <v>32599</v>
      </c>
      <c r="D62" s="4">
        <f>SUM('Step 3'!D62:AA62)</f>
        <v>32797</v>
      </c>
      <c r="E62" s="4">
        <f>SUM('Step 3'!E62:AB62)</f>
        <v>32984</v>
      </c>
      <c r="F62" s="4">
        <f>SUM('Step 3'!F62:AC62)</f>
        <v>33041</v>
      </c>
      <c r="G62" s="4">
        <f>SUM('Step 3'!G62:AD62)</f>
        <v>33128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x14ac:dyDescent="0.25">
      <c r="A63" s="27" t="s">
        <v>40</v>
      </c>
      <c r="B63" s="4">
        <f>SUM('Step 3'!B63:Y63)</f>
        <v>5678</v>
      </c>
      <c r="C63" s="4">
        <f>SUM('Step 3'!C63:Z63)</f>
        <v>5795</v>
      </c>
      <c r="D63" s="4">
        <f>SUM('Step 3'!D63:AA63)</f>
        <v>5836</v>
      </c>
      <c r="E63" s="4">
        <f>SUM('Step 3'!E63:AB63)</f>
        <v>5843</v>
      </c>
      <c r="F63" s="4">
        <f>SUM('Step 3'!F63:AC63)</f>
        <v>5847</v>
      </c>
      <c r="G63" s="4">
        <f>SUM('Step 3'!G63:AD63)</f>
        <v>5842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x14ac:dyDescent="0.25">
      <c r="A64" s="27" t="s">
        <v>131</v>
      </c>
      <c r="B64" s="4">
        <f>SUM('Step 3'!B64:Y64)</f>
        <v>28410</v>
      </c>
      <c r="C64" s="4">
        <f>SUM('Step 3'!C64:Z64)</f>
        <v>28706</v>
      </c>
      <c r="D64" s="4">
        <f>SUM('Step 3'!D64:AA64)</f>
        <v>28794</v>
      </c>
      <c r="E64" s="4">
        <f>SUM('Step 3'!E64:AB64)</f>
        <v>28743</v>
      </c>
      <c r="F64" s="4">
        <f>SUM('Step 3'!F64:AC64)</f>
        <v>28747</v>
      </c>
      <c r="G64" s="4">
        <f>SUM('Step 3'!G64:AD64)</f>
        <v>28724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x14ac:dyDescent="0.25">
      <c r="A65" s="27" t="s">
        <v>132</v>
      </c>
      <c r="B65" s="4">
        <f>SUM('Step 3'!B65:Y65)</f>
        <v>71100</v>
      </c>
      <c r="C65" s="4">
        <f>SUM('Step 3'!C65:Z65)</f>
        <v>71635</v>
      </c>
      <c r="D65" s="4">
        <f>SUM('Step 3'!D65:AA65)</f>
        <v>71854</v>
      </c>
      <c r="E65" s="4">
        <f>SUM('Step 3'!E65:AB65)</f>
        <v>71741</v>
      </c>
      <c r="F65" s="4">
        <f>SUM('Step 3'!F65:AC65)</f>
        <v>71679</v>
      </c>
      <c r="G65" s="4">
        <f>SUM('Step 3'!G65:AD65)</f>
        <v>71539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x14ac:dyDescent="0.25">
      <c r="A66" s="27" t="s">
        <v>133</v>
      </c>
      <c r="B66" s="4">
        <f>SUM('Step 3'!B66:Y66)</f>
        <v>38132</v>
      </c>
      <c r="C66" s="4">
        <f>SUM('Step 3'!C66:Z66)</f>
        <v>38747</v>
      </c>
      <c r="D66" s="4">
        <f>SUM('Step 3'!D66:AA66)</f>
        <v>39094</v>
      </c>
      <c r="E66" s="4">
        <f>SUM('Step 3'!E66:AB66)</f>
        <v>39361</v>
      </c>
      <c r="F66" s="4">
        <f>SUM('Step 3'!F66:AC66)</f>
        <v>39541</v>
      </c>
      <c r="G66" s="4">
        <f>SUM('Step 3'!G66:AD66)</f>
        <v>39514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 x14ac:dyDescent="0.25">
      <c r="A67" s="27" t="s">
        <v>134</v>
      </c>
      <c r="B67" s="4">
        <f>SUM('Step 3'!B67:Y67)</f>
        <v>108364</v>
      </c>
      <c r="C67" s="4">
        <f>SUM('Step 3'!C67:Z67)</f>
        <v>109895</v>
      </c>
      <c r="D67" s="4">
        <f>SUM('Step 3'!D67:AA67)</f>
        <v>110681</v>
      </c>
      <c r="E67" s="4">
        <f>SUM('Step 3'!E67:AB67)</f>
        <v>111266</v>
      </c>
      <c r="F67" s="4">
        <f>SUM('Step 3'!F67:AC67)</f>
        <v>111787</v>
      </c>
      <c r="G67" s="4">
        <f>SUM('Step 3'!G67:AD67)</f>
        <v>111842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x14ac:dyDescent="0.25">
      <c r="A68" s="27" t="s">
        <v>41</v>
      </c>
      <c r="B68" s="4">
        <f>SUM('Step 3'!B68:Y68)</f>
        <v>5925</v>
      </c>
      <c r="C68" s="4">
        <f>SUM('Step 3'!C68:Z68)</f>
        <v>6090</v>
      </c>
      <c r="D68" s="4">
        <f>SUM('Step 3'!D68:AA68)</f>
        <v>6163</v>
      </c>
      <c r="E68" s="4">
        <f>SUM('Step 3'!E68:AB68)</f>
        <v>6218</v>
      </c>
      <c r="F68" s="4">
        <f>SUM('Step 3'!F68:AC68)</f>
        <v>6295</v>
      </c>
      <c r="G68" s="4">
        <f>SUM('Step 3'!G68:AD68)</f>
        <v>6335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 x14ac:dyDescent="0.25">
      <c r="A69" s="27" t="s">
        <v>11</v>
      </c>
      <c r="B69" s="4">
        <f>SUM('Step 3'!B69:Y69)</f>
        <v>268</v>
      </c>
      <c r="C69" s="4">
        <f>SUM('Step 3'!C69:Z69)</f>
        <v>274</v>
      </c>
      <c r="D69" s="4">
        <f>SUM('Step 3'!D69:AA69)</f>
        <v>277</v>
      </c>
      <c r="E69" s="4">
        <f>SUM('Step 3'!E69:AB69)</f>
        <v>281</v>
      </c>
      <c r="F69" s="4">
        <f>SUM('Step 3'!F69:AC69)</f>
        <v>286</v>
      </c>
      <c r="G69" s="4">
        <f>SUM('Step 3'!G69:AD69)</f>
        <v>289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x14ac:dyDescent="0.25">
      <c r="A70" s="27" t="s">
        <v>12</v>
      </c>
      <c r="B70" s="4">
        <f>SUM('Step 3'!B70:Y70)</f>
        <v>3749</v>
      </c>
      <c r="C70" s="4">
        <f>SUM('Step 3'!C70:Z70)</f>
        <v>3826</v>
      </c>
      <c r="D70" s="4">
        <f>SUM('Step 3'!D70:AA70)</f>
        <v>3878</v>
      </c>
      <c r="E70" s="4">
        <f>SUM('Step 3'!E70:AB70)</f>
        <v>3910</v>
      </c>
      <c r="F70" s="4">
        <f>SUM('Step 3'!F70:AC70)</f>
        <v>3928</v>
      </c>
      <c r="G70" s="4">
        <f>SUM('Step 3'!G70:AD70)</f>
        <v>3927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x14ac:dyDescent="0.25">
      <c r="A71" s="27" t="s">
        <v>42</v>
      </c>
      <c r="B71" s="4">
        <f>SUM('Step 3'!B71:Y71)</f>
        <v>522</v>
      </c>
      <c r="C71" s="4">
        <f>SUM('Step 3'!C71:Z71)</f>
        <v>542</v>
      </c>
      <c r="D71" s="4">
        <f>SUM('Step 3'!D71:AA71)</f>
        <v>553</v>
      </c>
      <c r="E71" s="4">
        <f>SUM('Step 3'!E71:AB71)</f>
        <v>560</v>
      </c>
      <c r="F71" s="4">
        <f>SUM('Step 3'!F71:AC71)</f>
        <v>565</v>
      </c>
      <c r="G71" s="4">
        <f>SUM('Step 3'!G71:AD71)</f>
        <v>573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x14ac:dyDescent="0.25">
      <c r="A72" s="27" t="s">
        <v>43</v>
      </c>
      <c r="B72" s="4">
        <f>SUM('Step 3'!B72:Y72)</f>
        <v>219295</v>
      </c>
      <c r="C72" s="4">
        <f>SUM('Step 3'!C72:Z72)</f>
        <v>223393</v>
      </c>
      <c r="D72" s="4">
        <f>SUM('Step 3'!D72:AA72)</f>
        <v>225383</v>
      </c>
      <c r="E72" s="4">
        <f>SUM('Step 3'!E72:AB72)</f>
        <v>226677</v>
      </c>
      <c r="F72" s="4">
        <f>SUM('Step 3'!F72:AC72)</f>
        <v>227862</v>
      </c>
      <c r="G72" s="4">
        <f>SUM('Step 3'!G72:AD72)</f>
        <v>228351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x14ac:dyDescent="0.25">
      <c r="A73" s="27" t="s">
        <v>13</v>
      </c>
      <c r="B73" s="4">
        <f>SUM('Step 3'!B73:Y73)</f>
        <v>399</v>
      </c>
      <c r="C73" s="4">
        <f>SUM('Step 3'!C73:Z73)</f>
        <v>404</v>
      </c>
      <c r="D73" s="4">
        <f>SUM('Step 3'!D73:AA73)</f>
        <v>406</v>
      </c>
      <c r="E73" s="4">
        <f>SUM('Step 3'!E73:AB73)</f>
        <v>408</v>
      </c>
      <c r="F73" s="4">
        <f>SUM('Step 3'!F73:AC73)</f>
        <v>412</v>
      </c>
      <c r="G73" s="4">
        <f>SUM('Step 3'!G73:AD73)</f>
        <v>410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x14ac:dyDescent="0.25">
      <c r="A74" s="27" t="s">
        <v>44</v>
      </c>
      <c r="B74" s="4">
        <f>SUM('Step 3'!B74:Y74)</f>
        <v>1960</v>
      </c>
      <c r="C74" s="4">
        <f>SUM('Step 3'!C74:Z74)</f>
        <v>1985</v>
      </c>
      <c r="D74" s="4">
        <f>SUM('Step 3'!D74:AA74)</f>
        <v>1986</v>
      </c>
      <c r="E74" s="4">
        <f>SUM('Step 3'!E74:AB74)</f>
        <v>1991</v>
      </c>
      <c r="F74" s="4">
        <f>SUM('Step 3'!F74:AC74)</f>
        <v>1992</v>
      </c>
      <c r="G74" s="4">
        <f>SUM('Step 3'!G74:AD74)</f>
        <v>1994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 x14ac:dyDescent="0.25">
      <c r="A75" s="27" t="s">
        <v>46</v>
      </c>
      <c r="B75" s="4">
        <f>SUM('Step 3'!B75:Y75)</f>
        <v>20501</v>
      </c>
      <c r="C75" s="4">
        <f>SUM('Step 3'!C75:Z75)</f>
        <v>20972</v>
      </c>
      <c r="D75" s="4">
        <f>SUM('Step 3'!D75:AA75)</f>
        <v>21257</v>
      </c>
      <c r="E75" s="4">
        <f>SUM('Step 3'!E75:AB75)</f>
        <v>21486</v>
      </c>
      <c r="F75" s="4">
        <f>SUM('Step 3'!F75:AC75)</f>
        <v>21648</v>
      </c>
      <c r="G75" s="4">
        <f>SUM('Step 3'!G75:AD75)</f>
        <v>21686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 x14ac:dyDescent="0.25">
      <c r="A76" s="27" t="s">
        <v>135</v>
      </c>
      <c r="B76" s="4">
        <f>SUM('Step 3'!B76:Y76)</f>
        <v>10427</v>
      </c>
      <c r="C76" s="4">
        <f>SUM('Step 3'!C76:Z76)</f>
        <v>10629</v>
      </c>
      <c r="D76" s="4">
        <f>SUM('Step 3'!D76:AA76)</f>
        <v>10737</v>
      </c>
      <c r="E76" s="4">
        <f>SUM('Step 3'!E76:AB76)</f>
        <v>10795</v>
      </c>
      <c r="F76" s="4">
        <f>SUM('Step 3'!F76:AC76)</f>
        <v>10839</v>
      </c>
      <c r="G76" s="4">
        <f>SUM('Step 3'!G76:AD76)</f>
        <v>10866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 x14ac:dyDescent="0.25">
      <c r="A77" s="27" t="s">
        <v>45</v>
      </c>
      <c r="B77" s="4">
        <f>SUM('Step 3'!B77:Y77)</f>
        <v>2714</v>
      </c>
      <c r="C77" s="4">
        <f>SUM('Step 3'!C77:Z77)</f>
        <v>2761</v>
      </c>
      <c r="D77" s="4">
        <f>SUM('Step 3'!D77:AA77)</f>
        <v>2791</v>
      </c>
      <c r="E77" s="4">
        <f>SUM('Step 3'!E77:AB77)</f>
        <v>2812</v>
      </c>
      <c r="F77" s="4">
        <f>SUM('Step 3'!F77:AC77)</f>
        <v>2822</v>
      </c>
      <c r="G77" s="4">
        <f>SUM('Step 3'!G77:AD77)</f>
        <v>2853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 x14ac:dyDescent="0.25">
      <c r="A78" s="27" t="s">
        <v>136</v>
      </c>
      <c r="B78" s="4">
        <f>SUM('Step 3'!B78:Y78)</f>
        <v>61148</v>
      </c>
      <c r="C78" s="4">
        <f>SUM('Step 3'!C78:Z78)</f>
        <v>62464</v>
      </c>
      <c r="D78" s="4">
        <f>SUM('Step 3'!D78:AA78)</f>
        <v>63113</v>
      </c>
      <c r="E78" s="4">
        <f>SUM('Step 3'!E78:AB78)</f>
        <v>63614</v>
      </c>
      <c r="F78" s="4">
        <f>SUM('Step 3'!F78:AC78)</f>
        <v>63965</v>
      </c>
      <c r="G78" s="4">
        <f>SUM('Step 3'!G78:AD78)</f>
        <v>64149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 x14ac:dyDescent="0.25">
      <c r="A79" s="27" t="s">
        <v>47</v>
      </c>
      <c r="B79" s="4">
        <f>SUM('Step 3'!B79:Y79)</f>
        <v>122968</v>
      </c>
      <c r="C79" s="4">
        <f>SUM('Step 3'!C79:Z79)</f>
        <v>125338</v>
      </c>
      <c r="D79" s="4">
        <f>SUM('Step 3'!D79:AA79)</f>
        <v>126517</v>
      </c>
      <c r="E79" s="4">
        <f>SUM('Step 3'!E79:AB79)</f>
        <v>127376</v>
      </c>
      <c r="F79" s="4">
        <f>SUM('Step 3'!F79:AC79)</f>
        <v>128071</v>
      </c>
      <c r="G79" s="4">
        <f>SUM('Step 3'!G79:AD79)</f>
        <v>128173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 x14ac:dyDescent="0.25">
      <c r="A80" s="27" t="s">
        <v>14</v>
      </c>
      <c r="B80" s="4">
        <f>SUM('Step 3'!B80:Y80)</f>
        <v>6638</v>
      </c>
      <c r="C80" s="4">
        <f>SUM('Step 3'!C80:Z80)</f>
        <v>6769</v>
      </c>
      <c r="D80" s="4">
        <f>SUM('Step 3'!D80:AA80)</f>
        <v>6850</v>
      </c>
      <c r="E80" s="4">
        <f>SUM('Step 3'!E80:AB80)</f>
        <v>6910</v>
      </c>
      <c r="F80" s="4">
        <f>SUM('Step 3'!F80:AC80)</f>
        <v>6938</v>
      </c>
      <c r="G80" s="4">
        <f>SUM('Step 3'!G80:AD80)</f>
        <v>6959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 x14ac:dyDescent="0.25">
      <c r="A81" s="27" t="s">
        <v>15</v>
      </c>
      <c r="B81" s="4">
        <f>SUM('Step 3'!B81:Y81)</f>
        <v>1295</v>
      </c>
      <c r="C81" s="4">
        <f>SUM('Step 3'!C81:Z81)</f>
        <v>1330</v>
      </c>
      <c r="D81" s="4">
        <f>SUM('Step 3'!D81:AA81)</f>
        <v>1347</v>
      </c>
      <c r="E81" s="4">
        <f>SUM('Step 3'!E81:AB81)</f>
        <v>1371</v>
      </c>
      <c r="F81" s="4">
        <f>SUM('Step 3'!F81:AC81)</f>
        <v>1389</v>
      </c>
      <c r="G81" s="4">
        <f>SUM('Step 3'!G81:AD81)</f>
        <v>1401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 x14ac:dyDescent="0.25">
      <c r="A82" s="27" t="s">
        <v>137</v>
      </c>
      <c r="B82" s="4">
        <f>SUM('Step 3'!B82:Y82)</f>
        <v>16412</v>
      </c>
      <c r="C82" s="4">
        <f>SUM('Step 3'!C82:Z82)</f>
        <v>16730</v>
      </c>
      <c r="D82" s="4">
        <f>SUM('Step 3'!D82:AA82)</f>
        <v>16880</v>
      </c>
      <c r="E82" s="4">
        <f>SUM('Step 3'!E82:AB82)</f>
        <v>16954</v>
      </c>
      <c r="F82" s="4">
        <f>SUM('Step 3'!F82:AC82)</f>
        <v>17046</v>
      </c>
      <c r="G82" s="4">
        <f>SUM('Step 3'!G82:AD82)</f>
        <v>17108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x14ac:dyDescent="0.25">
      <c r="A83" s="27" t="s">
        <v>138</v>
      </c>
      <c r="B83" s="4">
        <f>SUM('Step 3'!B83:Y83)</f>
        <v>17312</v>
      </c>
      <c r="C83" s="4">
        <f>SUM('Step 3'!C83:Z83)</f>
        <v>17637</v>
      </c>
      <c r="D83" s="4">
        <f>SUM('Step 3'!D83:AA83)</f>
        <v>17787</v>
      </c>
      <c r="E83" s="4">
        <f>SUM('Step 3'!E83:AB83)</f>
        <v>17857</v>
      </c>
      <c r="F83" s="4">
        <f>SUM('Step 3'!F83:AC83)</f>
        <v>17939</v>
      </c>
      <c r="G83" s="4">
        <f>SUM('Step 3'!G83:AD83)</f>
        <v>18010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x14ac:dyDescent="0.25">
      <c r="A84" s="27" t="s">
        <v>139</v>
      </c>
      <c r="B84" s="4">
        <f>SUM('Step 3'!B84:Y84)</f>
        <v>900</v>
      </c>
      <c r="C84" s="4">
        <f>SUM('Step 3'!C84:Z84)</f>
        <v>907</v>
      </c>
      <c r="D84" s="4">
        <f>SUM('Step 3'!D84:AA84)</f>
        <v>907</v>
      </c>
      <c r="E84" s="4">
        <f>SUM('Step 3'!E84:AB84)</f>
        <v>903</v>
      </c>
      <c r="F84" s="4">
        <f>SUM('Step 3'!F84:AC84)</f>
        <v>893</v>
      </c>
      <c r="G84" s="4">
        <f>SUM('Step 3'!G84:AD84)</f>
        <v>902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x14ac:dyDescent="0.25">
      <c r="A85" s="27" t="s">
        <v>48</v>
      </c>
      <c r="B85" s="4">
        <f>SUM('Step 3'!B85:Y85)</f>
        <v>6945</v>
      </c>
      <c r="C85" s="4">
        <f>SUM('Step 3'!C85:Z85)</f>
        <v>7072</v>
      </c>
      <c r="D85" s="4">
        <f>SUM('Step 3'!D85:AA85)</f>
        <v>7131</v>
      </c>
      <c r="E85" s="4">
        <f>SUM('Step 3'!E85:AB85)</f>
        <v>7175</v>
      </c>
      <c r="F85" s="4">
        <f>SUM('Step 3'!F85:AC85)</f>
        <v>7226</v>
      </c>
      <c r="G85" s="4">
        <f>SUM('Step 3'!G85:AD85)</f>
        <v>7238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x14ac:dyDescent="0.25">
      <c r="A86" s="27" t="s">
        <v>140</v>
      </c>
      <c r="B86" s="4">
        <f>SUM('Step 3'!B86:Y86)</f>
        <v>36790</v>
      </c>
      <c r="C86" s="4">
        <f>SUM('Step 3'!C86:Z86)</f>
        <v>37439</v>
      </c>
      <c r="D86" s="4">
        <f>SUM('Step 3'!D86:AA86)</f>
        <v>37853</v>
      </c>
      <c r="E86" s="4">
        <f>SUM('Step 3'!E86:AB86)</f>
        <v>38140</v>
      </c>
      <c r="F86" s="4">
        <f>SUM('Step 3'!F86:AC86)</f>
        <v>38365</v>
      </c>
      <c r="G86" s="4">
        <f>SUM('Step 3'!G86:AD86)</f>
        <v>38392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x14ac:dyDescent="0.25">
      <c r="A87" s="27" t="s">
        <v>141</v>
      </c>
      <c r="B87" s="4">
        <f>SUM('Step 3'!B87:Y87)</f>
        <v>36827</v>
      </c>
      <c r="C87" s="4">
        <f>SUM('Step 3'!C87:Z87)</f>
        <v>37477</v>
      </c>
      <c r="D87" s="4">
        <f>SUM('Step 3'!D87:AA87)</f>
        <v>37891</v>
      </c>
      <c r="E87" s="4">
        <f>SUM('Step 3'!E87:AB87)</f>
        <v>38178</v>
      </c>
      <c r="F87" s="4">
        <f>SUM('Step 3'!F87:AC87)</f>
        <v>38403</v>
      </c>
      <c r="G87" s="4">
        <f>SUM('Step 3'!G87:AD87)</f>
        <v>38430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x14ac:dyDescent="0.25">
      <c r="A88" s="27" t="s">
        <v>142</v>
      </c>
      <c r="B88" s="4">
        <f>SUM('Step 3'!B88:Y88)</f>
        <v>37</v>
      </c>
      <c r="C88" s="4">
        <f>SUM('Step 3'!C88:Z88)</f>
        <v>38</v>
      </c>
      <c r="D88" s="4">
        <f>SUM('Step 3'!D88:AA88)</f>
        <v>38</v>
      </c>
      <c r="E88" s="4">
        <f>SUM('Step 3'!E88:AB88)</f>
        <v>38</v>
      </c>
      <c r="F88" s="4">
        <f>SUM('Step 3'!F88:AC88)</f>
        <v>38</v>
      </c>
      <c r="G88" s="4">
        <f>SUM('Step 3'!G88:AD88)</f>
        <v>38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x14ac:dyDescent="0.25">
      <c r="A89" s="27" t="s">
        <v>143</v>
      </c>
      <c r="B89" s="4">
        <f>SUM('Step 3'!B89:Y89)</f>
        <v>28912</v>
      </c>
      <c r="C89" s="4">
        <f>SUM('Step 3'!C89:Z89)</f>
        <v>29438</v>
      </c>
      <c r="D89" s="4">
        <f>SUM('Step 3'!D89:AA89)</f>
        <v>29748</v>
      </c>
      <c r="E89" s="4">
        <f>SUM('Step 3'!E89:AB89)</f>
        <v>29964</v>
      </c>
      <c r="F89" s="4">
        <f>SUM('Step 3'!F89:AC89)</f>
        <v>30127</v>
      </c>
      <c r="G89" s="4">
        <f>SUM('Step 3'!G89:AD89)</f>
        <v>30239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x14ac:dyDescent="0.25">
      <c r="A90" s="27" t="s">
        <v>49</v>
      </c>
      <c r="B90" s="4">
        <f>SUM('Step 3'!B90:Y90)</f>
        <v>71100</v>
      </c>
      <c r="C90" s="4">
        <f>SUM('Step 3'!C90:Z90)</f>
        <v>71635</v>
      </c>
      <c r="D90" s="4">
        <f>SUM('Step 3'!D90:AA90)</f>
        <v>71854</v>
      </c>
      <c r="E90" s="4">
        <f>SUM('Step 3'!E90:AB90)</f>
        <v>71741</v>
      </c>
      <c r="F90" s="4">
        <f>SUM('Step 3'!F90:AC90)</f>
        <v>71679</v>
      </c>
      <c r="G90" s="4">
        <f>SUM('Step 3'!G90:AD90)</f>
        <v>71539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x14ac:dyDescent="0.25">
      <c r="A91" s="27" t="s">
        <v>16</v>
      </c>
      <c r="B91" s="4">
        <f>SUM('Step 3'!B91:Y91)</f>
        <v>265</v>
      </c>
      <c r="C91" s="4">
        <f>SUM('Step 3'!C91:Z91)</f>
        <v>272</v>
      </c>
      <c r="D91" s="4">
        <f>SUM('Step 3'!D91:AA91)</f>
        <v>273</v>
      </c>
      <c r="E91" s="4">
        <f>SUM('Step 3'!E91:AB91)</f>
        <v>275</v>
      </c>
      <c r="F91" s="4">
        <f>SUM('Step 3'!F91:AC91)</f>
        <v>283</v>
      </c>
      <c r="G91" s="4">
        <f>SUM('Step 3'!G91:AD91)</f>
        <v>287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x14ac:dyDescent="0.25">
      <c r="A92" s="27" t="s">
        <v>50</v>
      </c>
      <c r="B92" s="4">
        <f>SUM('Step 3'!B92:Y92)</f>
        <v>6137</v>
      </c>
      <c r="C92" s="4">
        <f>SUM('Step 3'!C92:Z92)</f>
        <v>6205</v>
      </c>
      <c r="D92" s="4">
        <f>SUM('Step 3'!D92:AA92)</f>
        <v>6291</v>
      </c>
      <c r="E92" s="4">
        <f>SUM('Step 3'!E92:AB92)</f>
        <v>6352</v>
      </c>
      <c r="F92" s="4">
        <f>SUM('Step 3'!F92:AC92)</f>
        <v>6416</v>
      </c>
      <c r="G92" s="4">
        <f>SUM('Step 3'!G92:AD92)</f>
        <v>6436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x14ac:dyDescent="0.25">
      <c r="A93" s="27" t="s">
        <v>51</v>
      </c>
      <c r="B93" s="4">
        <f>SUM('Step 3'!B93:Y93)</f>
        <v>13459</v>
      </c>
      <c r="C93" s="4">
        <f>SUM('Step 3'!C93:Z93)</f>
        <v>13852</v>
      </c>
      <c r="D93" s="4">
        <f>SUM('Step 3'!D93:AA93)</f>
        <v>14112</v>
      </c>
      <c r="E93" s="4">
        <f>SUM('Step 3'!E93:AB93)</f>
        <v>14301</v>
      </c>
      <c r="F93" s="4">
        <f>SUM('Step 3'!F93:AC93)</f>
        <v>14429</v>
      </c>
      <c r="G93" s="4">
        <f>SUM('Step 3'!G93:AD93)</f>
        <v>14490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 x14ac:dyDescent="0.25">
      <c r="A94" s="27" t="s">
        <v>17</v>
      </c>
      <c r="B94" s="4">
        <f>SUM('Step 3'!B94:Y94)</f>
        <v>17582</v>
      </c>
      <c r="C94" s="4">
        <f>SUM('Step 3'!C94:Z94)</f>
        <v>17884</v>
      </c>
      <c r="D94" s="4">
        <f>SUM('Step 3'!D94:AA94)</f>
        <v>18023</v>
      </c>
      <c r="E94" s="4">
        <f>SUM('Step 3'!E94:AB94)</f>
        <v>18130</v>
      </c>
      <c r="F94" s="4">
        <f>SUM('Step 3'!F94:AC94)</f>
        <v>18160</v>
      </c>
      <c r="G94" s="4">
        <f>SUM('Step 3'!G94:AD94)</f>
        <v>18220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 x14ac:dyDescent="0.25">
      <c r="A95" s="27" t="s">
        <v>144</v>
      </c>
      <c r="B95" s="4">
        <f>SUM('Step 3'!B95:Y95)</f>
        <v>17582</v>
      </c>
      <c r="C95" s="4">
        <f>SUM('Step 3'!C95:Z95)</f>
        <v>17884</v>
      </c>
      <c r="D95" s="4">
        <f>SUM('Step 3'!D95:AA95)</f>
        <v>18023</v>
      </c>
      <c r="E95" s="4">
        <f>SUM('Step 3'!E95:AB95)</f>
        <v>18130</v>
      </c>
      <c r="F95" s="4">
        <f>SUM('Step 3'!F95:AC95)</f>
        <v>18160</v>
      </c>
      <c r="G95" s="4">
        <f>SUM('Step 3'!G95:AD95)</f>
        <v>18220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 x14ac:dyDescent="0.25">
      <c r="A96" s="27" t="s">
        <v>52</v>
      </c>
      <c r="B96" s="4">
        <f>SUM('Step 3'!B96:Y96)</f>
        <v>10156</v>
      </c>
      <c r="C96" s="4">
        <f>SUM('Step 3'!C96:Z96)</f>
        <v>10341</v>
      </c>
      <c r="D96" s="4">
        <f>SUM('Step 3'!D96:AA96)</f>
        <v>10474</v>
      </c>
      <c r="E96" s="4">
        <f>SUM('Step 3'!E96:AB96)</f>
        <v>10594</v>
      </c>
      <c r="F96" s="4">
        <f>SUM('Step 3'!F96:AC96)</f>
        <v>10693</v>
      </c>
      <c r="G96" s="4">
        <f>SUM('Step 3'!G96:AD96)</f>
        <v>10782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 x14ac:dyDescent="0.25">
      <c r="A97" s="27" t="s">
        <v>145</v>
      </c>
      <c r="B97" s="4">
        <f>SUM('Step 3'!B97:Y97)</f>
        <v>17087</v>
      </c>
      <c r="C97" s="4">
        <f>SUM('Step 3'!C97:Z97)</f>
        <v>17366</v>
      </c>
      <c r="D97" s="4">
        <f>SUM('Step 3'!D97:AA97)</f>
        <v>17505</v>
      </c>
      <c r="E97" s="4">
        <f>SUM('Step 3'!E97:AB97)</f>
        <v>17593</v>
      </c>
      <c r="F97" s="4">
        <f>SUM('Step 3'!F97:AC97)</f>
        <v>17640</v>
      </c>
      <c r="G97" s="4">
        <f>SUM('Step 3'!G97:AD97)</f>
        <v>17681</v>
      </c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 x14ac:dyDescent="0.25">
      <c r="A98" s="27" t="s">
        <v>146</v>
      </c>
      <c r="B98" s="4">
        <f>SUM('Step 3'!B98:Y98)</f>
        <v>17106</v>
      </c>
      <c r="C98" s="4">
        <f>SUM('Step 3'!C98:Z98)</f>
        <v>17383</v>
      </c>
      <c r="D98" s="4">
        <f>SUM('Step 3'!D98:AA98)</f>
        <v>17520</v>
      </c>
      <c r="E98" s="4">
        <f>SUM('Step 3'!E98:AB98)</f>
        <v>17608</v>
      </c>
      <c r="F98" s="4">
        <f>SUM('Step 3'!F98:AC98)</f>
        <v>17655</v>
      </c>
      <c r="G98" s="4">
        <f>SUM('Step 3'!G98:AD98)</f>
        <v>17696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x14ac:dyDescent="0.25">
      <c r="A99" s="27" t="s">
        <v>147</v>
      </c>
      <c r="B99" s="4">
        <f>SUM('Step 3'!B99:Y99)</f>
        <v>19</v>
      </c>
      <c r="C99" s="4">
        <f>SUM('Step 3'!C99:Z99)</f>
        <v>17</v>
      </c>
      <c r="D99" s="4">
        <f>SUM('Step 3'!D99:AA99)</f>
        <v>15</v>
      </c>
      <c r="E99" s="4">
        <f>SUM('Step 3'!E99:AB99)</f>
        <v>15</v>
      </c>
      <c r="F99" s="4">
        <f>SUM('Step 3'!F99:AC99)</f>
        <v>15</v>
      </c>
      <c r="G99" s="4">
        <f>SUM('Step 3'!G99:AD99)</f>
        <v>15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x14ac:dyDescent="0.25">
      <c r="A100" s="27" t="s">
        <v>18</v>
      </c>
      <c r="B100" s="4">
        <f>SUM('Step 3'!B100:Y100)</f>
        <v>9115</v>
      </c>
      <c r="C100" s="4">
        <f>SUM('Step 3'!C100:Z100)</f>
        <v>9298</v>
      </c>
      <c r="D100" s="4">
        <f>SUM('Step 3'!D100:AA100)</f>
        <v>9438</v>
      </c>
      <c r="E100" s="4">
        <f>SUM('Step 3'!E100:AB100)</f>
        <v>9502</v>
      </c>
      <c r="F100" s="4">
        <f>SUM('Step 3'!F100:AC100)</f>
        <v>9531</v>
      </c>
      <c r="G100" s="4">
        <f>SUM('Step 3'!G100:AD100)</f>
        <v>9547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 x14ac:dyDescent="0.25">
      <c r="A101" s="27" t="s">
        <v>148</v>
      </c>
      <c r="B101" s="4">
        <f>SUM('Step 3'!B101:Y101)</f>
        <v>10441</v>
      </c>
      <c r="C101" s="4">
        <f>SUM('Step 3'!C101:Z101)</f>
        <v>10669</v>
      </c>
      <c r="D101" s="4">
        <f>SUM('Step 3'!D101:AA101)</f>
        <v>10846</v>
      </c>
      <c r="E101" s="4">
        <f>SUM('Step 3'!E101:AB101)</f>
        <v>10941</v>
      </c>
      <c r="F101" s="4">
        <f>SUM('Step 3'!F101:AC101)</f>
        <v>10996</v>
      </c>
      <c r="G101" s="4">
        <f>SUM('Step 3'!G101:AD101)</f>
        <v>11043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x14ac:dyDescent="0.25">
      <c r="A102" s="27" t="s">
        <v>19</v>
      </c>
      <c r="B102" s="4">
        <f>SUM('Step 3'!B102:Y102)</f>
        <v>1755</v>
      </c>
      <c r="C102" s="4">
        <f>SUM('Step 3'!C102:Z102)</f>
        <v>1797</v>
      </c>
      <c r="D102" s="4">
        <f>SUM('Step 3'!D102:AA102)</f>
        <v>1818</v>
      </c>
      <c r="E102" s="4">
        <f>SUM('Step 3'!E102:AB102)</f>
        <v>1825</v>
      </c>
      <c r="F102" s="4">
        <f>SUM('Step 3'!F102:AC102)</f>
        <v>1837</v>
      </c>
      <c r="G102" s="4">
        <f>SUM('Step 3'!G102:AD102)</f>
        <v>1842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x14ac:dyDescent="0.25">
      <c r="A103" s="27" t="s">
        <v>53</v>
      </c>
      <c r="B103" s="4">
        <f>SUM('Step 3'!B103:Y103)</f>
        <v>6620</v>
      </c>
      <c r="C103" s="4">
        <f>SUM('Step 3'!C103:Z103)</f>
        <v>6820</v>
      </c>
      <c r="D103" s="4">
        <f>SUM('Step 3'!D103:AA103)</f>
        <v>6930</v>
      </c>
      <c r="E103" s="4">
        <f>SUM('Step 3'!E103:AB103)</f>
        <v>7004</v>
      </c>
      <c r="F103" s="4">
        <f>SUM('Step 3'!F103:AC103)</f>
        <v>7084</v>
      </c>
      <c r="G103" s="4">
        <f>SUM('Step 3'!G103:AD103)</f>
        <v>7138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 x14ac:dyDescent="0.25">
      <c r="A104" s="27" t="s">
        <v>149</v>
      </c>
      <c r="B104" s="4">
        <f>SUM('Step 3'!B104:Y104)</f>
        <v>19964</v>
      </c>
      <c r="C104" s="4">
        <f>SUM('Step 3'!C104:Z104)</f>
        <v>20437</v>
      </c>
      <c r="D104" s="4">
        <f>SUM('Step 3'!D104:AA104)</f>
        <v>20679</v>
      </c>
      <c r="E104" s="4">
        <f>SUM('Step 3'!E104:AB104)</f>
        <v>20823</v>
      </c>
      <c r="F104" s="4">
        <f>SUM('Step 3'!F104:AC104)</f>
        <v>20954</v>
      </c>
      <c r="G104" s="4">
        <f>SUM('Step 3'!G104:AD104)</f>
        <v>21005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x14ac:dyDescent="0.25">
      <c r="A105" s="27" t="s">
        <v>54</v>
      </c>
      <c r="B105" s="4">
        <f>SUM('Step 3'!B105:Y105)</f>
        <v>1091</v>
      </c>
      <c r="C105" s="4">
        <f>SUM('Step 3'!C105:Z105)</f>
        <v>1101</v>
      </c>
      <c r="D105" s="4">
        <f>SUM('Step 3'!D105:AA105)</f>
        <v>1100</v>
      </c>
      <c r="E105" s="4">
        <f>SUM('Step 3'!E105:AB105)</f>
        <v>1097</v>
      </c>
      <c r="F105" s="4">
        <f>SUM('Step 3'!F105:AC105)</f>
        <v>1100</v>
      </c>
      <c r="G105" s="4">
        <f>SUM('Step 3'!G105:AD105)</f>
        <v>1100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x14ac:dyDescent="0.25">
      <c r="A106" s="27" t="s">
        <v>25</v>
      </c>
      <c r="B106" s="4">
        <f>SUM('Step 3'!B106:Y106)</f>
        <v>9144</v>
      </c>
      <c r="C106" s="4">
        <f>SUM('Step 3'!C106:Z106)</f>
        <v>9270</v>
      </c>
      <c r="D106" s="4">
        <f>SUM('Step 3'!D106:AA106)</f>
        <v>9334</v>
      </c>
      <c r="E106" s="4">
        <f>SUM('Step 3'!E106:AB106)</f>
        <v>9375</v>
      </c>
      <c r="F106" s="4">
        <f>SUM('Step 3'!F106:AC106)</f>
        <v>9370</v>
      </c>
      <c r="G106" s="4">
        <f>SUM('Step 3'!G106:AD106)</f>
        <v>9476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x14ac:dyDescent="0.25">
      <c r="A107" s="27" t="s">
        <v>20</v>
      </c>
      <c r="B107" s="4">
        <f>SUM('Step 3'!B107:Y107)</f>
        <v>4414</v>
      </c>
      <c r="C107" s="4">
        <f>SUM('Step 3'!C107:Z107)</f>
        <v>4495</v>
      </c>
      <c r="D107" s="4">
        <f>SUM('Step 3'!D107:AA107)</f>
        <v>4531</v>
      </c>
      <c r="E107" s="4">
        <f>SUM('Step 3'!E107:AB107)</f>
        <v>4548</v>
      </c>
      <c r="F107" s="4">
        <f>SUM('Step 3'!F107:AC107)</f>
        <v>4569</v>
      </c>
      <c r="G107" s="4">
        <f>SUM('Step 3'!G107:AD107)</f>
        <v>4576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 x14ac:dyDescent="0.25">
      <c r="A108" s="27" t="s">
        <v>21</v>
      </c>
      <c r="B108" s="4">
        <f>SUM('Step 3'!B108:Y108)</f>
        <v>81759</v>
      </c>
      <c r="C108" s="4">
        <f>SUM('Step 3'!C108:Z108)</f>
        <v>83128</v>
      </c>
      <c r="D108" s="4">
        <f>SUM('Step 3'!D108:AA108)</f>
        <v>83852</v>
      </c>
      <c r="E108" s="4">
        <f>SUM('Step 3'!E108:AB108)</f>
        <v>84221</v>
      </c>
      <c r="F108" s="4">
        <f>SUM('Step 3'!F108:AC108)</f>
        <v>84600</v>
      </c>
      <c r="G108" s="4">
        <f>SUM('Step 3'!G108:AD108)</f>
        <v>84708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x14ac:dyDescent="0.25">
      <c r="A109" s="27" t="s">
        <v>150</v>
      </c>
      <c r="B109" s="4">
        <f>SUM('Step 3'!B109:Y109)</f>
        <v>57639</v>
      </c>
      <c r="C109" s="4">
        <f>SUM('Step 3'!C109:Z109)</f>
        <v>58625</v>
      </c>
      <c r="D109" s="4">
        <f>SUM('Step 3'!D109:AA109)</f>
        <v>59140</v>
      </c>
      <c r="E109" s="4">
        <f>SUM('Step 3'!E109:AB109)</f>
        <v>59351</v>
      </c>
      <c r="F109" s="4">
        <f>SUM('Step 3'!F109:AC109)</f>
        <v>59580</v>
      </c>
      <c r="G109" s="4">
        <f>SUM('Step 3'!G109:AD109)</f>
        <v>59597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x14ac:dyDescent="0.25">
      <c r="A110" s="27" t="s">
        <v>152</v>
      </c>
      <c r="B110" s="4">
        <f>SUM('Step 3'!B110:Y110)</f>
        <v>81759</v>
      </c>
      <c r="C110" s="4">
        <f>SUM('Step 3'!C110:Z110)</f>
        <v>83128</v>
      </c>
      <c r="D110" s="4">
        <f>SUM('Step 3'!D110:AA110)</f>
        <v>83852</v>
      </c>
      <c r="E110" s="4">
        <f>SUM('Step 3'!E110:AB110)</f>
        <v>84221</v>
      </c>
      <c r="F110" s="4">
        <f>SUM('Step 3'!F110:AC110)</f>
        <v>84600</v>
      </c>
      <c r="G110" s="4">
        <f>SUM('Step 3'!G110:AD110)</f>
        <v>84708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x14ac:dyDescent="0.25">
      <c r="A111" s="27" t="s">
        <v>151</v>
      </c>
      <c r="B111" s="4">
        <f>SUM('Step 3'!B111:Y111)</f>
        <v>98736</v>
      </c>
      <c r="C111" s="4">
        <f>SUM('Step 3'!C111:Z111)</f>
        <v>100498</v>
      </c>
      <c r="D111" s="4">
        <f>SUM('Step 3'!D111:AA111)</f>
        <v>101463</v>
      </c>
      <c r="E111" s="4">
        <f>SUM('Step 3'!E111:AB111)</f>
        <v>101971</v>
      </c>
      <c r="F111" s="4">
        <f>SUM('Step 3'!F111:AC111)</f>
        <v>102486</v>
      </c>
      <c r="G111" s="4">
        <f>SUM('Step 3'!G111:AD111)</f>
        <v>102697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x14ac:dyDescent="0.25">
      <c r="A112" s="27" t="s">
        <v>55</v>
      </c>
      <c r="B112" s="4">
        <f>SUM('Step 3'!B112:Y112)</f>
        <v>2785</v>
      </c>
      <c r="C112" s="4">
        <f>SUM('Step 3'!C112:Z112)</f>
        <v>2834</v>
      </c>
      <c r="D112" s="4">
        <f>SUM('Step 3'!D112:AA112)</f>
        <v>2859</v>
      </c>
      <c r="E112" s="4">
        <f>SUM('Step 3'!E112:AB112)</f>
        <v>2873</v>
      </c>
      <c r="F112" s="4">
        <f>SUM('Step 3'!F112:AC112)</f>
        <v>2891</v>
      </c>
      <c r="G112" s="4">
        <f>SUM('Step 3'!G112:AD112)</f>
        <v>2900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x14ac:dyDescent="0.25">
      <c r="A113" s="27" t="s">
        <v>22</v>
      </c>
      <c r="B113" s="4">
        <f>SUM('Step 3'!B113:Y113)</f>
        <v>5964</v>
      </c>
      <c r="C113" s="4">
        <f>SUM('Step 3'!C113:Z113)</f>
        <v>6050</v>
      </c>
      <c r="D113" s="4">
        <f>SUM('Step 3'!D113:AA113)</f>
        <v>6104</v>
      </c>
      <c r="E113" s="4">
        <f>SUM('Step 3'!E113:AB113)</f>
        <v>6119</v>
      </c>
      <c r="F113" s="4">
        <f>SUM('Step 3'!F113:AC113)</f>
        <v>6128</v>
      </c>
      <c r="G113" s="4">
        <f>SUM('Step 3'!G113:AD113)</f>
        <v>6127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x14ac:dyDescent="0.25">
      <c r="A114" s="27" t="s">
        <v>56</v>
      </c>
      <c r="B114" s="4">
        <f>SUM('Step 3'!B114:Y114)</f>
        <v>9553</v>
      </c>
      <c r="C114" s="4">
        <f>SUM('Step 3'!C114:Z114)</f>
        <v>9711</v>
      </c>
      <c r="D114" s="4">
        <f>SUM('Step 3'!D114:AA114)</f>
        <v>9796</v>
      </c>
      <c r="E114" s="4">
        <f>SUM('Step 3'!E114:AB114)</f>
        <v>9843</v>
      </c>
      <c r="F114" s="4">
        <f>SUM('Step 3'!F114:AC114)</f>
        <v>9896</v>
      </c>
      <c r="G114" s="4">
        <f>SUM('Step 3'!G114:AD114)</f>
        <v>9910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x14ac:dyDescent="0.25">
      <c r="A115" s="27" t="s">
        <v>23</v>
      </c>
      <c r="B115" s="4">
        <f>SUM('Step 3'!B115:Y115)</f>
        <v>3773</v>
      </c>
      <c r="C115" s="4">
        <f>SUM('Step 3'!C115:Z115)</f>
        <v>3828</v>
      </c>
      <c r="D115" s="4">
        <f>SUM('Step 3'!D115:AA115)</f>
        <v>3848</v>
      </c>
      <c r="E115" s="4">
        <f>SUM('Step 3'!E115:AB115)</f>
        <v>3853</v>
      </c>
      <c r="F115" s="4">
        <f>SUM('Step 3'!F115:AC115)</f>
        <v>3863</v>
      </c>
      <c r="G115" s="4">
        <f>SUM('Step 3'!G115:AD115)</f>
        <v>3858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x14ac:dyDescent="0.25">
      <c r="A116" s="27" t="s">
        <v>24</v>
      </c>
      <c r="B116" s="4">
        <f>SUM('Step 3'!B116:Y116)</f>
        <v>324</v>
      </c>
      <c r="C116" s="4">
        <f>SUM('Step 3'!C116:Z116)</f>
        <v>332</v>
      </c>
      <c r="D116" s="4">
        <f>SUM('Step 3'!D116:AA116)</f>
        <v>340</v>
      </c>
      <c r="E116" s="4">
        <f>SUM('Step 3'!E116:AB116)</f>
        <v>347</v>
      </c>
      <c r="F116" s="4">
        <f>SUM('Step 3'!F116:AC116)</f>
        <v>353</v>
      </c>
      <c r="G116" s="4">
        <f>SUM('Step 3'!G116:AD116)</f>
        <v>353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x14ac:dyDescent="0.25">
      <c r="A117" s="27" t="s">
        <v>57</v>
      </c>
      <c r="B117" s="4">
        <f>SUM('Step 3'!B117:Y117)</f>
        <v>4092</v>
      </c>
      <c r="C117" s="4">
        <f>SUM('Step 3'!C117:Z117)</f>
        <v>4156</v>
      </c>
      <c r="D117" s="4">
        <f>SUM('Step 3'!D117:AA117)</f>
        <v>4184</v>
      </c>
      <c r="E117" s="4">
        <f>SUM('Step 3'!E117:AB117)</f>
        <v>4200</v>
      </c>
      <c r="F117" s="4">
        <f>SUM('Step 3'!F117:AC117)</f>
        <v>4116</v>
      </c>
      <c r="G117" s="4">
        <f>SUM('Step 3'!G117:AD117)</f>
        <v>4214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x14ac:dyDescent="0.25">
      <c r="A118" s="27" t="s">
        <v>58</v>
      </c>
      <c r="B118" s="4">
        <f>SUM('Step 3'!B118:Y118)</f>
        <v>678</v>
      </c>
      <c r="C118" s="4">
        <f>SUM('Step 3'!C118:Z118)</f>
        <v>681</v>
      </c>
      <c r="D118" s="4">
        <f>SUM('Step 3'!D118:AA118)</f>
        <v>682</v>
      </c>
      <c r="E118" s="4">
        <f>SUM('Step 3'!E118:AB118)</f>
        <v>682</v>
      </c>
      <c r="F118" s="4">
        <f>SUM('Step 3'!F118:AC118)</f>
        <v>683</v>
      </c>
      <c r="G118" s="4">
        <f>SUM('Step 3'!G118:AD118)</f>
        <v>687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x14ac:dyDescent="0.25">
      <c r="A119" s="27" t="s">
        <v>154</v>
      </c>
      <c r="B119" s="4">
        <f>SUM('Step 3'!B119:Y119)</f>
        <v>9553</v>
      </c>
      <c r="C119" s="4">
        <f>SUM('Step 3'!C119:Z119)</f>
        <v>9711</v>
      </c>
      <c r="D119" s="4">
        <f>SUM('Step 3'!D119:AA119)</f>
        <v>9796</v>
      </c>
      <c r="E119" s="4">
        <f>SUM('Step 3'!E119:AB119)</f>
        <v>9843</v>
      </c>
      <c r="F119" s="4">
        <f>SUM('Step 3'!F119:AC119)</f>
        <v>9896</v>
      </c>
      <c r="G119" s="4">
        <f>SUM('Step 3'!G119:AD119)</f>
        <v>9910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x14ac:dyDescent="0.25">
      <c r="A120" s="27" t="s">
        <v>153</v>
      </c>
      <c r="B120" s="4">
        <f>SUM('Step 3'!B120:Y120)</f>
        <v>15690</v>
      </c>
      <c r="C120" s="4">
        <f>SUM('Step 3'!C120:Z120)</f>
        <v>15916</v>
      </c>
      <c r="D120" s="4">
        <f>SUM('Step 3'!D120:AA120)</f>
        <v>16087</v>
      </c>
      <c r="E120" s="4">
        <f>SUM('Step 3'!E120:AB120)</f>
        <v>16195</v>
      </c>
      <c r="F120" s="4">
        <f>SUM('Step 3'!F120:AC120)</f>
        <v>16312</v>
      </c>
      <c r="G120" s="4">
        <f>SUM('Step 3'!G120:AD120)</f>
        <v>16346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 x14ac:dyDescent="0.25">
      <c r="A121" s="27" t="s">
        <v>155</v>
      </c>
      <c r="B121" s="4">
        <f>SUM('Step 3'!B121:Y121)</f>
        <v>6945</v>
      </c>
      <c r="C121" s="4">
        <f>SUM('Step 3'!C121:Z121)</f>
        <v>7072</v>
      </c>
      <c r="D121" s="4">
        <f>SUM('Step 3'!D121:AA121)</f>
        <v>7131</v>
      </c>
      <c r="E121" s="4">
        <f>SUM('Step 3'!E121:AB121)</f>
        <v>7175</v>
      </c>
      <c r="F121" s="4">
        <f>SUM('Step 3'!F121:AC121)</f>
        <v>7226</v>
      </c>
      <c r="G121" s="4">
        <f>SUM('Step 3'!G121:AD121)</f>
        <v>7238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x14ac:dyDescent="0.25">
      <c r="A122" s="27" t="s">
        <v>59</v>
      </c>
      <c r="B122" s="4">
        <f>SUM('Step 3'!B122:Y122)</f>
        <v>10663</v>
      </c>
      <c r="C122" s="4">
        <f>SUM('Step 3'!C122:Z122)</f>
        <v>10859</v>
      </c>
      <c r="D122" s="4">
        <f>SUM('Step 3'!D122:AA122)</f>
        <v>10928</v>
      </c>
      <c r="E122" s="4">
        <f>SUM('Step 3'!E122:AB122)</f>
        <v>10973</v>
      </c>
      <c r="F122" s="4">
        <f>SUM('Step 3'!F122:AC122)</f>
        <v>11022</v>
      </c>
      <c r="G122" s="4">
        <f>SUM('Step 3'!G122:AD122)</f>
        <v>11057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x14ac:dyDescent="0.25">
      <c r="A123" s="27" t="s">
        <v>60</v>
      </c>
      <c r="B123" s="4">
        <f>SUM('Step 3'!B123:Y123)</f>
        <v>10166</v>
      </c>
      <c r="C123" s="4">
        <f>SUM('Step 3'!C123:Z123)</f>
        <v>10343</v>
      </c>
      <c r="D123" s="4">
        <f>SUM('Step 3'!D123:AA123)</f>
        <v>10434</v>
      </c>
      <c r="E123" s="4">
        <f>SUM('Step 3'!E123:AB123)</f>
        <v>10474</v>
      </c>
      <c r="F123" s="4">
        <f>SUM('Step 3'!F123:AC123)</f>
        <v>10509</v>
      </c>
      <c r="G123" s="4">
        <f>SUM('Step 3'!G123:AD123)</f>
        <v>10530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 x14ac:dyDescent="0.25">
      <c r="A124" s="27" t="s">
        <v>156</v>
      </c>
      <c r="B124" s="4">
        <f>SUM('Step 3'!B124:Y124)</f>
        <v>54335</v>
      </c>
      <c r="C124" s="4">
        <f>SUM('Step 3'!C124:Z124)</f>
        <v>55355</v>
      </c>
      <c r="D124" s="4">
        <f>SUM('Step 3'!D124:AA124)</f>
        <v>55856</v>
      </c>
      <c r="E124" s="4">
        <f>SUM('Step 3'!E124:AB124)</f>
        <v>56260</v>
      </c>
      <c r="F124" s="4">
        <f>SUM('Step 3'!F124:AC124)</f>
        <v>56590</v>
      </c>
      <c r="G124" s="4">
        <f>SUM('Step 3'!G124:AD124)</f>
        <v>56731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 x14ac:dyDescent="0.25">
      <c r="A125" s="27" t="s">
        <v>61</v>
      </c>
      <c r="B125" s="4">
        <f>SUM('Step 3'!B125:Y125)</f>
        <v>1608</v>
      </c>
      <c r="C125" s="4">
        <f>SUM('Step 3'!C125:Z125)</f>
        <v>1635</v>
      </c>
      <c r="D125" s="4">
        <f>SUM('Step 3'!D125:AA125)</f>
        <v>1643</v>
      </c>
      <c r="E125" s="4">
        <f>SUM('Step 3'!E125:AB125)</f>
        <v>1651</v>
      </c>
      <c r="F125" s="4">
        <f>SUM('Step 3'!F125:AC125)</f>
        <v>1654</v>
      </c>
      <c r="G125" s="4">
        <f>SUM('Step 3'!G125:AD125)</f>
        <v>1658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</row>
    <row r="126" spans="1:33" x14ac:dyDescent="0.25">
      <c r="A126" s="27" t="s">
        <v>62</v>
      </c>
      <c r="B126" s="4">
        <f>SUM('Step 3'!B126:Y126)</f>
        <v>108364</v>
      </c>
      <c r="C126" s="4">
        <f>SUM('Step 3'!C126:Z126)</f>
        <v>109895</v>
      </c>
      <c r="D126" s="4">
        <f>SUM('Step 3'!D126:AA126)</f>
        <v>110681</v>
      </c>
      <c r="E126" s="4">
        <f>SUM('Step 3'!E126:AB126)</f>
        <v>111266</v>
      </c>
      <c r="F126" s="4">
        <f>SUM('Step 3'!F126:AC126)</f>
        <v>111787</v>
      </c>
      <c r="G126" s="4">
        <f>SUM('Step 3'!G126:AD126)</f>
        <v>111842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</row>
    <row r="127" spans="1:33" x14ac:dyDescent="0.25">
      <c r="A127" s="27" t="s">
        <v>157</v>
      </c>
      <c r="B127" s="4">
        <f>SUM('Step 3'!B127:Y127)</f>
        <v>28589</v>
      </c>
      <c r="C127" s="4">
        <f>SUM('Step 3'!C127:Z127)</f>
        <v>29067</v>
      </c>
      <c r="D127" s="4">
        <f>SUM('Step 3'!D127:AA127)</f>
        <v>29361</v>
      </c>
      <c r="E127" s="4">
        <f>SUM('Step 3'!E127:AB127)</f>
        <v>29573</v>
      </c>
      <c r="F127" s="4">
        <f>SUM('Step 3'!F127:AC127)</f>
        <v>29690</v>
      </c>
      <c r="G127" s="4">
        <f>SUM('Step 3'!G127:AD127)</f>
        <v>29799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</row>
    <row r="128" spans="1:33" x14ac:dyDescent="0.25">
      <c r="A128" s="27" t="s">
        <v>158</v>
      </c>
      <c r="B128" s="4">
        <f>SUM('Step 3'!B128:Y128)</f>
        <v>46722</v>
      </c>
      <c r="C128" s="4">
        <f>SUM('Step 3'!C128:Z128)</f>
        <v>47473</v>
      </c>
      <c r="D128" s="4">
        <f>SUM('Step 3'!D128:AA128)</f>
        <v>47918</v>
      </c>
      <c r="E128" s="4">
        <f>SUM('Step 3'!E128:AB128)</f>
        <v>48192</v>
      </c>
      <c r="F128" s="4">
        <f>SUM('Step 3'!F128:AC128)</f>
        <v>48408</v>
      </c>
      <c r="G128" s="4">
        <f>SUM('Step 3'!G128:AD128)</f>
        <v>48553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</row>
    <row r="129" spans="1:33" x14ac:dyDescent="0.25">
      <c r="A129" s="27" t="s">
        <v>159</v>
      </c>
      <c r="B129" s="4">
        <f>SUM('Step 3'!B129:Y129)</f>
        <v>18133</v>
      </c>
      <c r="C129" s="4">
        <f>SUM('Step 3'!C129:Z129)</f>
        <v>18406</v>
      </c>
      <c r="D129" s="4">
        <f>SUM('Step 3'!D129:AA129)</f>
        <v>18557</v>
      </c>
      <c r="E129" s="4">
        <f>SUM('Step 3'!E129:AB129)</f>
        <v>18619</v>
      </c>
      <c r="F129" s="4">
        <f>SUM('Step 3'!F129:AC129)</f>
        <v>18718</v>
      </c>
      <c r="G129" s="4">
        <f>SUM('Step 3'!G129:AD129)</f>
        <v>18754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</row>
    <row r="130" spans="1:33" x14ac:dyDescent="0.25">
      <c r="A130" s="27" t="s">
        <v>160</v>
      </c>
      <c r="B130" s="4">
        <f>SUM('Step 3'!B130:Y130)</f>
        <v>13693</v>
      </c>
      <c r="C130" s="4">
        <f>SUM('Step 3'!C130:Z130)</f>
        <v>13897</v>
      </c>
      <c r="D130" s="4">
        <f>SUM('Step 3'!D130:AA130)</f>
        <v>13971</v>
      </c>
      <c r="E130" s="4">
        <f>SUM('Step 3'!E130:AB130)</f>
        <v>14001</v>
      </c>
      <c r="F130" s="4">
        <f>SUM('Step 3'!F130:AC130)</f>
        <v>14030</v>
      </c>
      <c r="G130" s="4">
        <f>SUM('Step 3'!G130:AD130)</f>
        <v>14075</v>
      </c>
    </row>
    <row r="131" spans="1:33" x14ac:dyDescent="0.25">
      <c r="A131" s="27" t="s">
        <v>387</v>
      </c>
      <c r="B131" s="4">
        <f>SUM('Step 3'!B131:Y131)</f>
        <v>8052</v>
      </c>
      <c r="C131" s="4">
        <f>SUM('Step 3'!C131:Z131)</f>
        <v>8230</v>
      </c>
      <c r="D131" s="4">
        <f>SUM('Step 3'!D131:AA131)</f>
        <v>8289</v>
      </c>
      <c r="E131" s="4">
        <f>SUM('Step 3'!E131:AB131)</f>
        <v>8367</v>
      </c>
      <c r="F131" s="4">
        <f>SUM('Step 3'!F131:AC131)</f>
        <v>8410</v>
      </c>
      <c r="G131" s="4">
        <f>SUM('Step 3'!G131:AD131)</f>
        <v>8430</v>
      </c>
    </row>
    <row r="132" spans="1:33" x14ac:dyDescent="0.25">
      <c r="A132" s="27" t="s">
        <v>388</v>
      </c>
      <c r="B132" s="4">
        <f>SUM('Step 3'!B132:Y132)</f>
        <v>1977</v>
      </c>
      <c r="C132" s="4">
        <f>SUM('Step 3'!C132:Z132)</f>
        <v>2024</v>
      </c>
      <c r="D132" s="4">
        <f>SUM('Step 3'!D132:AA132)</f>
        <v>2047</v>
      </c>
      <c r="E132" s="4">
        <f>SUM('Step 3'!E132:AB132)</f>
        <v>2074</v>
      </c>
      <c r="F132" s="4">
        <f>SUM('Step 3'!F132:AC132)</f>
        <v>2092</v>
      </c>
      <c r="G132" s="4">
        <f>SUM('Step 3'!G132:AD132)</f>
        <v>2101</v>
      </c>
    </row>
    <row r="133" spans="1:33" x14ac:dyDescent="0.25">
      <c r="A133" s="27" t="s">
        <v>389</v>
      </c>
      <c r="B133" s="4">
        <f>SUM('Step 3'!B133:Y133)</f>
        <v>6075</v>
      </c>
      <c r="C133" s="4">
        <f>SUM('Step 3'!C133:Z133)</f>
        <v>6206</v>
      </c>
      <c r="D133" s="4">
        <f>SUM('Step 3'!D133:AA133)</f>
        <v>6242</v>
      </c>
      <c r="E133" s="4">
        <f>SUM('Step 3'!E133:AB133)</f>
        <v>6293</v>
      </c>
      <c r="F133" s="4">
        <f>SUM('Step 3'!F133:AC133)</f>
        <v>6318</v>
      </c>
      <c r="G133" s="4">
        <f>SUM('Step 3'!G133:AD133)</f>
        <v>6329</v>
      </c>
    </row>
    <row r="134" spans="1:33" x14ac:dyDescent="0.25">
      <c r="A134" s="27" t="s">
        <v>63</v>
      </c>
      <c r="B134" s="4">
        <f>SUM('Step 3'!B134:Y134)</f>
        <v>2554</v>
      </c>
      <c r="C134" s="4">
        <f>SUM('Step 3'!C134:Z134)</f>
        <v>2616</v>
      </c>
      <c r="D134" s="4">
        <f>SUM('Step 3'!D134:AA134)</f>
        <v>2645</v>
      </c>
      <c r="E134" s="4">
        <f>SUM('Step 3'!E134:AB134)</f>
        <v>2660</v>
      </c>
      <c r="F134" s="4">
        <f>SUM('Step 3'!F134:AC134)</f>
        <v>2679</v>
      </c>
      <c r="G134" s="4">
        <f>SUM('Step 3'!G134:AD134)</f>
        <v>2673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zoomScale="90" zoomScaleNormal="90" workbookViewId="0">
      <selection activeCell="B2" sqref="B2"/>
    </sheetView>
  </sheetViews>
  <sheetFormatPr defaultRowHeight="15" x14ac:dyDescent="0.25"/>
  <cols>
    <col min="1" max="1" width="13.28515625" customWidth="1"/>
    <col min="2" max="2" width="13.28515625" style="44" customWidth="1"/>
    <col min="3" max="3" width="106.5703125" bestFit="1" customWidth="1"/>
    <col min="4" max="17" width="12.140625" customWidth="1"/>
  </cols>
  <sheetData>
    <row r="1" spans="1:17" s="8" customFormat="1" x14ac:dyDescent="0.25">
      <c r="A1" s="8" t="s">
        <v>362</v>
      </c>
      <c r="B1" s="44"/>
      <c r="C1" s="3"/>
    </row>
    <row r="2" spans="1:17" s="8" customFormat="1" x14ac:dyDescent="0.25">
      <c r="A2" s="8" t="s">
        <v>363</v>
      </c>
      <c r="B2" s="44"/>
      <c r="C2" s="3"/>
    </row>
    <row r="3" spans="1:17" s="8" customFormat="1" x14ac:dyDescent="0.25">
      <c r="A3" s="8" t="s">
        <v>364</v>
      </c>
      <c r="B3" s="44"/>
      <c r="C3" s="3"/>
    </row>
    <row r="4" spans="1:17" s="3" customFormat="1" x14ac:dyDescent="0.25">
      <c r="A4" s="3" t="s">
        <v>400</v>
      </c>
      <c r="B4" s="46"/>
      <c r="C4" s="24">
        <v>1</v>
      </c>
      <c r="D4" s="24">
        <v>2</v>
      </c>
      <c r="E4" s="24">
        <v>3</v>
      </c>
      <c r="F4" s="24">
        <v>4</v>
      </c>
      <c r="G4" s="24">
        <v>5</v>
      </c>
      <c r="H4" s="24">
        <v>6</v>
      </c>
      <c r="I4" s="24">
        <v>7</v>
      </c>
      <c r="J4" s="24">
        <v>8</v>
      </c>
      <c r="K4" s="24">
        <v>9</v>
      </c>
      <c r="L4" s="24">
        <v>10</v>
      </c>
      <c r="M4" s="24">
        <v>11</v>
      </c>
      <c r="N4" s="24">
        <v>12</v>
      </c>
      <c r="O4" s="24">
        <v>13</v>
      </c>
      <c r="P4" s="24">
        <v>14</v>
      </c>
      <c r="Q4" s="24">
        <v>15</v>
      </c>
    </row>
    <row r="5" spans="1:17" s="49" customFormat="1" ht="18.75" customHeight="1" x14ac:dyDescent="0.25">
      <c r="A5" s="47" t="s">
        <v>190</v>
      </c>
      <c r="B5" s="48" t="s">
        <v>191</v>
      </c>
      <c r="C5" s="47" t="s">
        <v>192</v>
      </c>
      <c r="D5" s="47" t="s">
        <v>193</v>
      </c>
      <c r="E5" s="47" t="s">
        <v>194</v>
      </c>
      <c r="F5" s="47" t="s">
        <v>195</v>
      </c>
      <c r="G5" s="47" t="s">
        <v>196</v>
      </c>
      <c r="H5" s="47" t="s">
        <v>197</v>
      </c>
      <c r="I5" s="47" t="s">
        <v>198</v>
      </c>
      <c r="J5" s="47" t="s">
        <v>199</v>
      </c>
      <c r="K5" s="47" t="s">
        <v>200</v>
      </c>
      <c r="L5" s="47" t="s">
        <v>201</v>
      </c>
      <c r="M5" s="47" t="s">
        <v>202</v>
      </c>
      <c r="N5" s="47" t="s">
        <v>203</v>
      </c>
      <c r="O5" s="47" t="s">
        <v>204</v>
      </c>
      <c r="P5" s="47" t="s">
        <v>205</v>
      </c>
      <c r="Q5" s="47" t="s">
        <v>206</v>
      </c>
    </row>
    <row r="6" spans="1:17" s="49" customFormat="1" ht="87.6" customHeight="1" x14ac:dyDescent="0.25">
      <c r="A6" s="47" t="s">
        <v>207</v>
      </c>
      <c r="B6" s="48" t="s">
        <v>208</v>
      </c>
      <c r="C6" s="47" t="s">
        <v>209</v>
      </c>
      <c r="D6" s="47" t="s">
        <v>210</v>
      </c>
      <c r="E6" s="47" t="s">
        <v>211</v>
      </c>
      <c r="F6" s="47" t="s">
        <v>212</v>
      </c>
      <c r="G6" s="47" t="s">
        <v>213</v>
      </c>
      <c r="H6" s="47" t="s">
        <v>214</v>
      </c>
      <c r="I6" s="47" t="s">
        <v>215</v>
      </c>
      <c r="J6" s="47" t="s">
        <v>216</v>
      </c>
      <c r="K6" s="47" t="s">
        <v>217</v>
      </c>
      <c r="L6" s="47" t="s">
        <v>218</v>
      </c>
      <c r="M6" s="47" t="s">
        <v>219</v>
      </c>
      <c r="N6" s="47" t="s">
        <v>220</v>
      </c>
      <c r="O6" s="47" t="s">
        <v>221</v>
      </c>
      <c r="P6" s="47" t="s">
        <v>222</v>
      </c>
      <c r="Q6" s="47" t="s">
        <v>223</v>
      </c>
    </row>
    <row r="7" spans="1:17" x14ac:dyDescent="0.25">
      <c r="A7" s="4" t="s">
        <v>224</v>
      </c>
      <c r="B7" s="45">
        <v>8001</v>
      </c>
      <c r="C7" s="4" t="s">
        <v>225</v>
      </c>
      <c r="D7" s="4">
        <v>366838</v>
      </c>
      <c r="E7" s="4">
        <v>563</v>
      </c>
      <c r="F7" s="4">
        <v>260199</v>
      </c>
      <c r="G7" s="4">
        <v>1856</v>
      </c>
      <c r="H7" s="4">
        <v>259810</v>
      </c>
      <c r="I7" s="4">
        <v>1879</v>
      </c>
      <c r="J7" s="4">
        <v>246450</v>
      </c>
      <c r="K7" s="4">
        <v>1889</v>
      </c>
      <c r="L7" s="4">
        <v>13360</v>
      </c>
      <c r="M7" s="4">
        <v>933</v>
      </c>
      <c r="N7" s="4">
        <v>389</v>
      </c>
      <c r="O7" s="4">
        <v>179</v>
      </c>
      <c r="P7" s="4">
        <v>106639</v>
      </c>
      <c r="Q7" s="4">
        <v>1858</v>
      </c>
    </row>
    <row r="8" spans="1:17" x14ac:dyDescent="0.25">
      <c r="A8" s="4" t="s">
        <v>226</v>
      </c>
      <c r="B8" s="45">
        <v>8003</v>
      </c>
      <c r="C8" s="4" t="s">
        <v>227</v>
      </c>
      <c r="D8" s="4">
        <v>12743</v>
      </c>
      <c r="E8" s="4">
        <v>138</v>
      </c>
      <c r="F8" s="4">
        <v>7316</v>
      </c>
      <c r="G8" s="4">
        <v>411</v>
      </c>
      <c r="H8" s="4">
        <v>7316</v>
      </c>
      <c r="I8" s="4">
        <v>411</v>
      </c>
      <c r="J8" s="4">
        <v>6593</v>
      </c>
      <c r="K8" s="4">
        <v>418</v>
      </c>
      <c r="L8" s="4">
        <v>723</v>
      </c>
      <c r="M8" s="4">
        <v>248</v>
      </c>
      <c r="N8" s="4">
        <v>0</v>
      </c>
      <c r="O8" s="4">
        <v>19</v>
      </c>
      <c r="P8" s="4">
        <v>5427</v>
      </c>
      <c r="Q8" s="4">
        <v>416</v>
      </c>
    </row>
    <row r="9" spans="1:17" x14ac:dyDescent="0.25">
      <c r="A9" s="4" t="s">
        <v>228</v>
      </c>
      <c r="B9" s="45">
        <v>8005</v>
      </c>
      <c r="C9" s="4" t="s">
        <v>229</v>
      </c>
      <c r="D9" s="4">
        <v>491145</v>
      </c>
      <c r="E9" s="4">
        <v>525</v>
      </c>
      <c r="F9" s="4">
        <v>350215</v>
      </c>
      <c r="G9" s="4">
        <v>1953</v>
      </c>
      <c r="H9" s="4">
        <v>348571</v>
      </c>
      <c r="I9" s="4">
        <v>1983</v>
      </c>
      <c r="J9" s="4">
        <v>330548</v>
      </c>
      <c r="K9" s="4">
        <v>2067</v>
      </c>
      <c r="L9" s="4">
        <v>18023</v>
      </c>
      <c r="M9" s="4">
        <v>881</v>
      </c>
      <c r="N9" s="4">
        <v>1644</v>
      </c>
      <c r="O9" s="4">
        <v>272</v>
      </c>
      <c r="P9" s="4">
        <v>140930</v>
      </c>
      <c r="Q9" s="4">
        <v>1971</v>
      </c>
    </row>
    <row r="10" spans="1:17" x14ac:dyDescent="0.25">
      <c r="A10" s="4" t="s">
        <v>230</v>
      </c>
      <c r="B10" s="45">
        <v>8007</v>
      </c>
      <c r="C10" s="4" t="s">
        <v>231</v>
      </c>
      <c r="D10" s="4">
        <v>10610</v>
      </c>
      <c r="E10" s="4">
        <v>67</v>
      </c>
      <c r="F10" s="4">
        <v>6024</v>
      </c>
      <c r="G10" s="4">
        <v>283</v>
      </c>
      <c r="H10" s="4">
        <v>6024</v>
      </c>
      <c r="I10" s="4">
        <v>283</v>
      </c>
      <c r="J10" s="4">
        <v>5696</v>
      </c>
      <c r="K10" s="4">
        <v>293</v>
      </c>
      <c r="L10" s="4">
        <v>328</v>
      </c>
      <c r="M10" s="4">
        <v>122</v>
      </c>
      <c r="N10" s="4">
        <v>0</v>
      </c>
      <c r="O10" s="4">
        <v>19</v>
      </c>
      <c r="P10" s="4">
        <v>4586</v>
      </c>
      <c r="Q10" s="4">
        <v>279</v>
      </c>
    </row>
    <row r="11" spans="1:17" x14ac:dyDescent="0.25">
      <c r="A11" s="4" t="s">
        <v>232</v>
      </c>
      <c r="B11" s="45">
        <v>8009</v>
      </c>
      <c r="C11" s="4" t="s">
        <v>233</v>
      </c>
      <c r="D11" s="4">
        <v>2946</v>
      </c>
      <c r="E11" s="4">
        <v>33</v>
      </c>
      <c r="F11" s="4">
        <v>1739</v>
      </c>
      <c r="G11" s="4">
        <v>88</v>
      </c>
      <c r="H11" s="4">
        <v>1733</v>
      </c>
      <c r="I11" s="4">
        <v>88</v>
      </c>
      <c r="J11" s="4">
        <v>1655</v>
      </c>
      <c r="K11" s="4">
        <v>87</v>
      </c>
      <c r="L11" s="4">
        <v>78</v>
      </c>
      <c r="M11" s="4">
        <v>27</v>
      </c>
      <c r="N11" s="4">
        <v>6</v>
      </c>
      <c r="O11" s="4">
        <v>7</v>
      </c>
      <c r="P11" s="4">
        <v>1207</v>
      </c>
      <c r="Q11" s="4">
        <v>87</v>
      </c>
    </row>
    <row r="12" spans="1:17" x14ac:dyDescent="0.25">
      <c r="A12" s="4" t="s">
        <v>234</v>
      </c>
      <c r="B12" s="45">
        <v>8011</v>
      </c>
      <c r="C12" s="4" t="s">
        <v>235</v>
      </c>
      <c r="D12" s="4">
        <v>4999</v>
      </c>
      <c r="E12" s="4">
        <v>26</v>
      </c>
      <c r="F12" s="4">
        <v>1510</v>
      </c>
      <c r="G12" s="4">
        <v>240</v>
      </c>
      <c r="H12" s="4">
        <v>1510</v>
      </c>
      <c r="I12" s="4">
        <v>240</v>
      </c>
      <c r="J12" s="4">
        <v>1370</v>
      </c>
      <c r="K12" s="4">
        <v>236</v>
      </c>
      <c r="L12" s="4">
        <v>140</v>
      </c>
      <c r="M12" s="4">
        <v>72</v>
      </c>
      <c r="N12" s="4">
        <v>0</v>
      </c>
      <c r="O12" s="4">
        <v>17</v>
      </c>
      <c r="P12" s="4">
        <v>3489</v>
      </c>
      <c r="Q12" s="4">
        <v>243</v>
      </c>
    </row>
    <row r="13" spans="1:17" x14ac:dyDescent="0.25">
      <c r="A13" s="4" t="s">
        <v>236</v>
      </c>
      <c r="B13" s="45">
        <v>8013</v>
      </c>
      <c r="C13" s="4" t="s">
        <v>237</v>
      </c>
      <c r="D13" s="4">
        <v>261334</v>
      </c>
      <c r="E13" s="4">
        <v>303</v>
      </c>
      <c r="F13" s="4">
        <v>180339</v>
      </c>
      <c r="G13" s="4">
        <v>1326</v>
      </c>
      <c r="H13" s="4">
        <v>180263</v>
      </c>
      <c r="I13" s="4">
        <v>1325</v>
      </c>
      <c r="J13" s="4">
        <v>170940</v>
      </c>
      <c r="K13" s="4">
        <v>1472</v>
      </c>
      <c r="L13" s="4">
        <v>9323</v>
      </c>
      <c r="M13" s="4">
        <v>646</v>
      </c>
      <c r="N13" s="4">
        <v>76</v>
      </c>
      <c r="O13" s="4">
        <v>65</v>
      </c>
      <c r="P13" s="4">
        <v>80995</v>
      </c>
      <c r="Q13" s="4">
        <v>1334</v>
      </c>
    </row>
    <row r="14" spans="1:17" x14ac:dyDescent="0.25">
      <c r="A14" s="4" t="s">
        <v>238</v>
      </c>
      <c r="B14" s="45">
        <v>8014</v>
      </c>
      <c r="C14" s="4" t="s">
        <v>239</v>
      </c>
      <c r="D14" s="4">
        <v>50529</v>
      </c>
      <c r="E14" s="4">
        <v>167</v>
      </c>
      <c r="F14" s="4">
        <v>36441</v>
      </c>
      <c r="G14" s="4">
        <v>514</v>
      </c>
      <c r="H14" s="4">
        <v>36413</v>
      </c>
      <c r="I14" s="4">
        <v>510</v>
      </c>
      <c r="J14" s="4">
        <v>34972</v>
      </c>
      <c r="K14" s="4">
        <v>539</v>
      </c>
      <c r="L14" s="4">
        <v>1441</v>
      </c>
      <c r="M14" s="4">
        <v>263</v>
      </c>
      <c r="N14" s="4">
        <v>28</v>
      </c>
      <c r="O14" s="4">
        <v>33</v>
      </c>
      <c r="P14" s="4">
        <v>14088</v>
      </c>
      <c r="Q14" s="4">
        <v>489</v>
      </c>
    </row>
    <row r="15" spans="1:17" x14ac:dyDescent="0.25">
      <c r="A15" s="4" t="s">
        <v>240</v>
      </c>
      <c r="B15" s="45">
        <v>8015</v>
      </c>
      <c r="C15" s="4" t="s">
        <v>241</v>
      </c>
      <c r="D15" s="4">
        <v>16260</v>
      </c>
      <c r="E15" s="4">
        <v>86</v>
      </c>
      <c r="F15" s="4">
        <v>8597</v>
      </c>
      <c r="G15" s="4">
        <v>425</v>
      </c>
      <c r="H15" s="4">
        <v>8597</v>
      </c>
      <c r="I15" s="4">
        <v>425</v>
      </c>
      <c r="J15" s="4">
        <v>8379</v>
      </c>
      <c r="K15" s="4">
        <v>428</v>
      </c>
      <c r="L15" s="4">
        <v>218</v>
      </c>
      <c r="M15" s="4">
        <v>94</v>
      </c>
      <c r="N15" s="4">
        <v>0</v>
      </c>
      <c r="O15" s="4">
        <v>19</v>
      </c>
      <c r="P15" s="4">
        <v>7663</v>
      </c>
      <c r="Q15" s="4">
        <v>419</v>
      </c>
    </row>
    <row r="16" spans="1:17" x14ac:dyDescent="0.25">
      <c r="A16" s="4" t="s">
        <v>242</v>
      </c>
      <c r="B16" s="45">
        <v>8017</v>
      </c>
      <c r="C16" s="4" t="s">
        <v>243</v>
      </c>
      <c r="D16" s="4">
        <v>1520</v>
      </c>
      <c r="E16" s="4">
        <v>117</v>
      </c>
      <c r="F16" s="4">
        <v>1013</v>
      </c>
      <c r="G16" s="4">
        <v>96</v>
      </c>
      <c r="H16" s="4">
        <v>1013</v>
      </c>
      <c r="I16" s="4">
        <v>96</v>
      </c>
      <c r="J16" s="4">
        <v>931</v>
      </c>
      <c r="K16" s="4">
        <v>101</v>
      </c>
      <c r="L16" s="4">
        <v>82</v>
      </c>
      <c r="M16" s="4">
        <v>43</v>
      </c>
      <c r="N16" s="4">
        <v>0</v>
      </c>
      <c r="O16" s="4">
        <v>12</v>
      </c>
      <c r="P16" s="4">
        <v>507</v>
      </c>
      <c r="Q16" s="4">
        <v>70</v>
      </c>
    </row>
    <row r="17" spans="1:17" x14ac:dyDescent="0.25">
      <c r="A17" s="4" t="s">
        <v>244</v>
      </c>
      <c r="B17" s="45">
        <v>8019</v>
      </c>
      <c r="C17" s="4" t="s">
        <v>245</v>
      </c>
      <c r="D17" s="4">
        <v>7947</v>
      </c>
      <c r="E17" s="4">
        <v>95</v>
      </c>
      <c r="F17" s="4">
        <v>5421</v>
      </c>
      <c r="G17" s="4">
        <v>224</v>
      </c>
      <c r="H17" s="4">
        <v>5419</v>
      </c>
      <c r="I17" s="4">
        <v>224</v>
      </c>
      <c r="J17" s="4">
        <v>5248</v>
      </c>
      <c r="K17" s="4">
        <v>235</v>
      </c>
      <c r="L17" s="4">
        <v>171</v>
      </c>
      <c r="M17" s="4">
        <v>67</v>
      </c>
      <c r="N17" s="4">
        <v>2</v>
      </c>
      <c r="O17" s="4">
        <v>4</v>
      </c>
      <c r="P17" s="4">
        <v>2526</v>
      </c>
      <c r="Q17" s="4">
        <v>200</v>
      </c>
    </row>
    <row r="18" spans="1:17" x14ac:dyDescent="0.25">
      <c r="A18" s="4" t="s">
        <v>246</v>
      </c>
      <c r="B18" s="45">
        <v>8021</v>
      </c>
      <c r="C18" s="4" t="s">
        <v>247</v>
      </c>
      <c r="D18" s="4">
        <v>6163</v>
      </c>
      <c r="E18" s="4">
        <v>45</v>
      </c>
      <c r="F18" s="4">
        <v>3199</v>
      </c>
      <c r="G18" s="4">
        <v>191</v>
      </c>
      <c r="H18" s="4">
        <v>3199</v>
      </c>
      <c r="I18" s="4">
        <v>191</v>
      </c>
      <c r="J18" s="4">
        <v>2899</v>
      </c>
      <c r="K18" s="4">
        <v>169</v>
      </c>
      <c r="L18" s="4">
        <v>300</v>
      </c>
      <c r="M18" s="4">
        <v>88</v>
      </c>
      <c r="N18" s="4">
        <v>0</v>
      </c>
      <c r="O18" s="4">
        <v>17</v>
      </c>
      <c r="P18" s="4">
        <v>2964</v>
      </c>
      <c r="Q18" s="4">
        <v>191</v>
      </c>
    </row>
    <row r="19" spans="1:17" x14ac:dyDescent="0.25">
      <c r="A19" s="4" t="s">
        <v>248</v>
      </c>
      <c r="B19" s="45">
        <v>8023</v>
      </c>
      <c r="C19" s="4" t="s">
        <v>249</v>
      </c>
      <c r="D19" s="4">
        <v>3039</v>
      </c>
      <c r="E19" s="4">
        <v>32</v>
      </c>
      <c r="F19" s="4">
        <v>1367</v>
      </c>
      <c r="G19" s="4">
        <v>144</v>
      </c>
      <c r="H19" s="4">
        <v>1367</v>
      </c>
      <c r="I19" s="4">
        <v>144</v>
      </c>
      <c r="J19" s="4">
        <v>1242</v>
      </c>
      <c r="K19" s="4">
        <v>135</v>
      </c>
      <c r="L19" s="4">
        <v>125</v>
      </c>
      <c r="M19" s="4">
        <v>52</v>
      </c>
      <c r="N19" s="4">
        <v>0</v>
      </c>
      <c r="O19" s="4">
        <v>12</v>
      </c>
      <c r="P19" s="4">
        <v>1672</v>
      </c>
      <c r="Q19" s="4">
        <v>137</v>
      </c>
    </row>
    <row r="20" spans="1:17" x14ac:dyDescent="0.25">
      <c r="A20" s="4" t="s">
        <v>250</v>
      </c>
      <c r="B20" s="45">
        <v>8025</v>
      </c>
      <c r="C20" s="4" t="s">
        <v>251</v>
      </c>
      <c r="D20" s="4">
        <v>4874</v>
      </c>
      <c r="E20" s="4">
        <v>16</v>
      </c>
      <c r="F20" s="4">
        <v>2255</v>
      </c>
      <c r="G20" s="4">
        <v>342</v>
      </c>
      <c r="H20" s="4">
        <v>2224</v>
      </c>
      <c r="I20" s="4">
        <v>332</v>
      </c>
      <c r="J20" s="4">
        <v>1747</v>
      </c>
      <c r="K20" s="4">
        <v>349</v>
      </c>
      <c r="L20" s="4">
        <v>477</v>
      </c>
      <c r="M20" s="4">
        <v>195</v>
      </c>
      <c r="N20" s="4">
        <v>31</v>
      </c>
      <c r="O20" s="4">
        <v>41</v>
      </c>
      <c r="P20" s="4">
        <v>2619</v>
      </c>
      <c r="Q20" s="4">
        <v>342</v>
      </c>
    </row>
    <row r="21" spans="1:17" x14ac:dyDescent="0.25">
      <c r="A21" s="4" t="s">
        <v>252</v>
      </c>
      <c r="B21" s="45">
        <v>8027</v>
      </c>
      <c r="C21" s="4" t="s">
        <v>253</v>
      </c>
      <c r="D21" s="4">
        <v>3872</v>
      </c>
      <c r="E21" s="4">
        <v>184</v>
      </c>
      <c r="F21" s="4">
        <v>1522</v>
      </c>
      <c r="G21" s="4">
        <v>192</v>
      </c>
      <c r="H21" s="4">
        <v>1522</v>
      </c>
      <c r="I21" s="4">
        <v>192</v>
      </c>
      <c r="J21" s="4">
        <v>1389</v>
      </c>
      <c r="K21" s="4">
        <v>189</v>
      </c>
      <c r="L21" s="4">
        <v>133</v>
      </c>
      <c r="M21" s="4">
        <v>72</v>
      </c>
      <c r="N21" s="4">
        <v>0</v>
      </c>
      <c r="O21" s="4">
        <v>12</v>
      </c>
      <c r="P21" s="4">
        <v>2350</v>
      </c>
      <c r="Q21" s="4">
        <v>224</v>
      </c>
    </row>
    <row r="22" spans="1:17" x14ac:dyDescent="0.25">
      <c r="A22" s="4" t="s">
        <v>254</v>
      </c>
      <c r="B22" s="45">
        <v>8029</v>
      </c>
      <c r="C22" s="4" t="s">
        <v>255</v>
      </c>
      <c r="D22" s="4">
        <v>24779</v>
      </c>
      <c r="E22" s="4">
        <v>114</v>
      </c>
      <c r="F22" s="4">
        <v>12246</v>
      </c>
      <c r="G22" s="4">
        <v>534</v>
      </c>
      <c r="H22" s="4">
        <v>12246</v>
      </c>
      <c r="I22" s="4">
        <v>534</v>
      </c>
      <c r="J22" s="4">
        <v>11209</v>
      </c>
      <c r="K22" s="4">
        <v>573</v>
      </c>
      <c r="L22" s="4">
        <v>1037</v>
      </c>
      <c r="M22" s="4">
        <v>216</v>
      </c>
      <c r="N22" s="4">
        <v>0</v>
      </c>
      <c r="O22" s="4">
        <v>25</v>
      </c>
      <c r="P22" s="4">
        <v>12533</v>
      </c>
      <c r="Q22" s="4">
        <v>545</v>
      </c>
    </row>
    <row r="23" spans="1:17" x14ac:dyDescent="0.25">
      <c r="A23" s="4" t="s">
        <v>256</v>
      </c>
      <c r="B23" s="45">
        <v>8031</v>
      </c>
      <c r="C23" s="4" t="s">
        <v>257</v>
      </c>
      <c r="D23" s="4">
        <v>551538</v>
      </c>
      <c r="E23" s="4">
        <v>523</v>
      </c>
      <c r="F23" s="4">
        <v>392137</v>
      </c>
      <c r="G23" s="4">
        <v>1931</v>
      </c>
      <c r="H23" s="4">
        <v>391742</v>
      </c>
      <c r="I23" s="4">
        <v>1937</v>
      </c>
      <c r="J23" s="4">
        <v>374043</v>
      </c>
      <c r="K23" s="4">
        <v>2063</v>
      </c>
      <c r="L23" s="4">
        <v>17699</v>
      </c>
      <c r="M23" s="4">
        <v>987</v>
      </c>
      <c r="N23" s="4">
        <v>395</v>
      </c>
      <c r="O23" s="4">
        <v>116</v>
      </c>
      <c r="P23" s="4">
        <v>159401</v>
      </c>
      <c r="Q23" s="4">
        <v>1996</v>
      </c>
    </row>
    <row r="24" spans="1:17" x14ac:dyDescent="0.25">
      <c r="A24" s="4" t="s">
        <v>258</v>
      </c>
      <c r="B24" s="45">
        <v>8033</v>
      </c>
      <c r="C24" s="4" t="s">
        <v>259</v>
      </c>
      <c r="D24" s="4">
        <v>1382</v>
      </c>
      <c r="E24" s="4">
        <v>153</v>
      </c>
      <c r="F24" s="4">
        <v>800</v>
      </c>
      <c r="G24" s="4">
        <v>119</v>
      </c>
      <c r="H24" s="4">
        <v>800</v>
      </c>
      <c r="I24" s="4">
        <v>119</v>
      </c>
      <c r="J24" s="4">
        <v>797</v>
      </c>
      <c r="K24" s="4">
        <v>120</v>
      </c>
      <c r="L24" s="4">
        <v>3</v>
      </c>
      <c r="M24" s="4">
        <v>4</v>
      </c>
      <c r="N24" s="4">
        <v>0</v>
      </c>
      <c r="O24" s="4">
        <v>12</v>
      </c>
      <c r="P24" s="4">
        <v>582</v>
      </c>
      <c r="Q24" s="4">
        <v>108</v>
      </c>
    </row>
    <row r="25" spans="1:17" x14ac:dyDescent="0.25">
      <c r="A25" s="4" t="s">
        <v>260</v>
      </c>
      <c r="B25" s="45">
        <v>8035</v>
      </c>
      <c r="C25" s="4" t="s">
        <v>261</v>
      </c>
      <c r="D25" s="4">
        <v>241613</v>
      </c>
      <c r="E25" s="4">
        <v>366</v>
      </c>
      <c r="F25" s="4">
        <v>175748</v>
      </c>
      <c r="G25" s="4">
        <v>1258</v>
      </c>
      <c r="H25" s="4">
        <v>175330</v>
      </c>
      <c r="I25" s="4">
        <v>1334</v>
      </c>
      <c r="J25" s="4">
        <v>169625</v>
      </c>
      <c r="K25" s="4">
        <v>1340</v>
      </c>
      <c r="L25" s="4">
        <v>5705</v>
      </c>
      <c r="M25" s="4">
        <v>514</v>
      </c>
      <c r="N25" s="4">
        <v>418</v>
      </c>
      <c r="O25" s="4">
        <v>186</v>
      </c>
      <c r="P25" s="4">
        <v>65865</v>
      </c>
      <c r="Q25" s="4">
        <v>1372</v>
      </c>
    </row>
    <row r="26" spans="1:17" x14ac:dyDescent="0.25">
      <c r="A26" s="4" t="s">
        <v>262</v>
      </c>
      <c r="B26" s="45">
        <v>8037</v>
      </c>
      <c r="C26" s="4" t="s">
        <v>263</v>
      </c>
      <c r="D26" s="4">
        <v>42899</v>
      </c>
      <c r="E26" s="4">
        <v>163</v>
      </c>
      <c r="F26" s="4">
        <v>34405</v>
      </c>
      <c r="G26" s="4">
        <v>563</v>
      </c>
      <c r="H26" s="4">
        <v>34400</v>
      </c>
      <c r="I26" s="4">
        <v>564</v>
      </c>
      <c r="J26" s="4">
        <v>33466</v>
      </c>
      <c r="K26" s="4">
        <v>636</v>
      </c>
      <c r="L26" s="4">
        <v>934</v>
      </c>
      <c r="M26" s="4">
        <v>289</v>
      </c>
      <c r="N26" s="4">
        <v>5</v>
      </c>
      <c r="O26" s="4">
        <v>20</v>
      </c>
      <c r="P26" s="4">
        <v>8494</v>
      </c>
      <c r="Q26" s="4">
        <v>555</v>
      </c>
    </row>
    <row r="27" spans="1:17" x14ac:dyDescent="0.25">
      <c r="A27" s="4" t="s">
        <v>264</v>
      </c>
      <c r="B27" s="45">
        <v>8039</v>
      </c>
      <c r="C27" s="4" t="s">
        <v>265</v>
      </c>
      <c r="D27" s="4">
        <v>19736</v>
      </c>
      <c r="E27" s="4">
        <v>142</v>
      </c>
      <c r="F27" s="4">
        <v>13596</v>
      </c>
      <c r="G27" s="4">
        <v>354</v>
      </c>
      <c r="H27" s="4">
        <v>13575</v>
      </c>
      <c r="I27" s="4">
        <v>356</v>
      </c>
      <c r="J27" s="4">
        <v>13086</v>
      </c>
      <c r="K27" s="4">
        <v>369</v>
      </c>
      <c r="L27" s="4">
        <v>489</v>
      </c>
      <c r="M27" s="4">
        <v>151</v>
      </c>
      <c r="N27" s="4">
        <v>21</v>
      </c>
      <c r="O27" s="4">
        <v>22</v>
      </c>
      <c r="P27" s="4">
        <v>6140</v>
      </c>
      <c r="Q27" s="4">
        <v>357</v>
      </c>
    </row>
    <row r="28" spans="1:17" x14ac:dyDescent="0.25">
      <c r="A28" s="4" t="s">
        <v>266</v>
      </c>
      <c r="B28" s="45">
        <v>8041</v>
      </c>
      <c r="C28" s="4" t="s">
        <v>267</v>
      </c>
      <c r="D28" s="4">
        <v>525197</v>
      </c>
      <c r="E28" s="4">
        <v>533</v>
      </c>
      <c r="F28" s="4">
        <v>355473</v>
      </c>
      <c r="G28" s="4">
        <v>2350</v>
      </c>
      <c r="H28" s="4">
        <v>326339</v>
      </c>
      <c r="I28" s="4">
        <v>2432</v>
      </c>
      <c r="J28" s="4">
        <v>304289</v>
      </c>
      <c r="K28" s="4">
        <v>2779</v>
      </c>
      <c r="L28" s="4">
        <v>22050</v>
      </c>
      <c r="M28" s="4">
        <v>1345</v>
      </c>
      <c r="N28" s="4">
        <v>29134</v>
      </c>
      <c r="O28" s="4">
        <v>1005</v>
      </c>
      <c r="P28" s="4">
        <v>169724</v>
      </c>
      <c r="Q28" s="4">
        <v>2232</v>
      </c>
    </row>
    <row r="29" spans="1:17" x14ac:dyDescent="0.25">
      <c r="A29" s="4" t="s">
        <v>268</v>
      </c>
      <c r="B29" s="45">
        <v>8043</v>
      </c>
      <c r="C29" s="4" t="s">
        <v>269</v>
      </c>
      <c r="D29" s="4">
        <v>39920</v>
      </c>
      <c r="E29" s="4">
        <v>177</v>
      </c>
      <c r="F29" s="4">
        <v>15386</v>
      </c>
      <c r="G29" s="4">
        <v>813</v>
      </c>
      <c r="H29" s="4">
        <v>15366</v>
      </c>
      <c r="I29" s="4">
        <v>814</v>
      </c>
      <c r="J29" s="4">
        <v>14406</v>
      </c>
      <c r="K29" s="4">
        <v>798</v>
      </c>
      <c r="L29" s="4">
        <v>960</v>
      </c>
      <c r="M29" s="4">
        <v>215</v>
      </c>
      <c r="N29" s="4">
        <v>20</v>
      </c>
      <c r="O29" s="4">
        <v>29</v>
      </c>
      <c r="P29" s="4">
        <v>24534</v>
      </c>
      <c r="Q29" s="4">
        <v>901</v>
      </c>
    </row>
    <row r="30" spans="1:17" x14ac:dyDescent="0.25">
      <c r="A30" s="4" t="s">
        <v>270</v>
      </c>
      <c r="B30" s="45">
        <v>8045</v>
      </c>
      <c r="C30" s="4" t="s">
        <v>271</v>
      </c>
      <c r="D30" s="4">
        <v>44622</v>
      </c>
      <c r="E30" s="4">
        <v>190</v>
      </c>
      <c r="F30" s="4">
        <v>32157</v>
      </c>
      <c r="G30" s="4">
        <v>528</v>
      </c>
      <c r="H30" s="4">
        <v>32142</v>
      </c>
      <c r="I30" s="4">
        <v>531</v>
      </c>
      <c r="J30" s="4">
        <v>30411</v>
      </c>
      <c r="K30" s="4">
        <v>590</v>
      </c>
      <c r="L30" s="4">
        <v>1731</v>
      </c>
      <c r="M30" s="4">
        <v>350</v>
      </c>
      <c r="N30" s="4">
        <v>15</v>
      </c>
      <c r="O30" s="4">
        <v>19</v>
      </c>
      <c r="P30" s="4">
        <v>12465</v>
      </c>
      <c r="Q30" s="4">
        <v>507</v>
      </c>
    </row>
    <row r="31" spans="1:17" x14ac:dyDescent="0.25">
      <c r="A31" s="4" t="s">
        <v>272</v>
      </c>
      <c r="B31" s="45">
        <v>8047</v>
      </c>
      <c r="C31" s="4" t="s">
        <v>273</v>
      </c>
      <c r="D31" s="4">
        <v>4816</v>
      </c>
      <c r="E31" s="4">
        <v>183</v>
      </c>
      <c r="F31" s="4">
        <v>3514</v>
      </c>
      <c r="G31" s="4">
        <v>253</v>
      </c>
      <c r="H31" s="4">
        <v>3514</v>
      </c>
      <c r="I31" s="4">
        <v>253</v>
      </c>
      <c r="J31" s="4">
        <v>3399</v>
      </c>
      <c r="K31" s="4">
        <v>252</v>
      </c>
      <c r="L31" s="4">
        <v>115</v>
      </c>
      <c r="M31" s="4">
        <v>71</v>
      </c>
      <c r="N31" s="4">
        <v>0</v>
      </c>
      <c r="O31" s="4">
        <v>17</v>
      </c>
      <c r="P31" s="4">
        <v>1302</v>
      </c>
      <c r="Q31" s="4">
        <v>181</v>
      </c>
    </row>
    <row r="32" spans="1:17" x14ac:dyDescent="0.25">
      <c r="A32" s="4" t="s">
        <v>274</v>
      </c>
      <c r="B32" s="45">
        <v>8049</v>
      </c>
      <c r="C32" s="4" t="s">
        <v>275</v>
      </c>
      <c r="D32" s="4">
        <v>12526</v>
      </c>
      <c r="E32" s="4">
        <v>69</v>
      </c>
      <c r="F32" s="4">
        <v>9254</v>
      </c>
      <c r="G32" s="4">
        <v>363</v>
      </c>
      <c r="H32" s="4">
        <v>9254</v>
      </c>
      <c r="I32" s="4">
        <v>363</v>
      </c>
      <c r="J32" s="4">
        <v>8829</v>
      </c>
      <c r="K32" s="4">
        <v>377</v>
      </c>
      <c r="L32" s="4">
        <v>425</v>
      </c>
      <c r="M32" s="4">
        <v>161</v>
      </c>
      <c r="N32" s="4">
        <v>0</v>
      </c>
      <c r="O32" s="4">
        <v>19</v>
      </c>
      <c r="P32" s="4">
        <v>3272</v>
      </c>
      <c r="Q32" s="4">
        <v>357</v>
      </c>
    </row>
    <row r="33" spans="1:17" x14ac:dyDescent="0.25">
      <c r="A33" s="4" t="s">
        <v>276</v>
      </c>
      <c r="B33" s="45">
        <v>8051</v>
      </c>
      <c r="C33" s="4" t="s">
        <v>277</v>
      </c>
      <c r="D33" s="4">
        <v>13689</v>
      </c>
      <c r="E33" s="4">
        <v>90</v>
      </c>
      <c r="F33" s="4">
        <v>10174</v>
      </c>
      <c r="G33" s="4">
        <v>298</v>
      </c>
      <c r="H33" s="4">
        <v>10174</v>
      </c>
      <c r="I33" s="4">
        <v>298</v>
      </c>
      <c r="J33" s="4">
        <v>9429</v>
      </c>
      <c r="K33" s="4">
        <v>331</v>
      </c>
      <c r="L33" s="4">
        <v>745</v>
      </c>
      <c r="M33" s="4">
        <v>186</v>
      </c>
      <c r="N33" s="4">
        <v>0</v>
      </c>
      <c r="O33" s="4">
        <v>19</v>
      </c>
      <c r="P33" s="4">
        <v>3515</v>
      </c>
      <c r="Q33" s="4">
        <v>294</v>
      </c>
    </row>
    <row r="34" spans="1:17" x14ac:dyDescent="0.25">
      <c r="A34" s="4" t="s">
        <v>278</v>
      </c>
      <c r="B34" s="45">
        <v>8053</v>
      </c>
      <c r="C34" s="4" t="s">
        <v>279</v>
      </c>
      <c r="D34" s="4">
        <v>704</v>
      </c>
      <c r="E34" s="4">
        <v>84</v>
      </c>
      <c r="F34" s="4">
        <v>416</v>
      </c>
      <c r="G34" s="4">
        <v>61</v>
      </c>
      <c r="H34" s="4">
        <v>416</v>
      </c>
      <c r="I34" s="4">
        <v>61</v>
      </c>
      <c r="J34" s="4">
        <v>399</v>
      </c>
      <c r="K34" s="4">
        <v>55</v>
      </c>
      <c r="L34" s="4">
        <v>17</v>
      </c>
      <c r="M34" s="4">
        <v>18</v>
      </c>
      <c r="N34" s="4">
        <v>0</v>
      </c>
      <c r="O34" s="4">
        <v>12</v>
      </c>
      <c r="P34" s="4">
        <v>288</v>
      </c>
      <c r="Q34" s="4">
        <v>86</v>
      </c>
    </row>
    <row r="35" spans="1:17" x14ac:dyDescent="0.25">
      <c r="A35" s="4" t="s">
        <v>280</v>
      </c>
      <c r="B35" s="45">
        <v>8055</v>
      </c>
      <c r="C35" s="4" t="s">
        <v>281</v>
      </c>
      <c r="D35" s="4">
        <v>5517</v>
      </c>
      <c r="E35" s="4">
        <v>33</v>
      </c>
      <c r="F35" s="4">
        <v>2615</v>
      </c>
      <c r="G35" s="4">
        <v>204</v>
      </c>
      <c r="H35" s="4">
        <v>2615</v>
      </c>
      <c r="I35" s="4">
        <v>204</v>
      </c>
      <c r="J35" s="4">
        <v>2408</v>
      </c>
      <c r="K35" s="4">
        <v>211</v>
      </c>
      <c r="L35" s="4">
        <v>207</v>
      </c>
      <c r="M35" s="4">
        <v>80</v>
      </c>
      <c r="N35" s="4">
        <v>0</v>
      </c>
      <c r="O35" s="4">
        <v>17</v>
      </c>
      <c r="P35" s="4">
        <v>2902</v>
      </c>
      <c r="Q35" s="4">
        <v>203</v>
      </c>
    </row>
    <row r="36" spans="1:17" x14ac:dyDescent="0.25">
      <c r="A36" s="4" t="s">
        <v>282</v>
      </c>
      <c r="B36" s="45">
        <v>8057</v>
      </c>
      <c r="C36" s="4" t="s">
        <v>283</v>
      </c>
      <c r="D36" s="4">
        <v>1097</v>
      </c>
      <c r="E36" s="4">
        <v>95</v>
      </c>
      <c r="F36" s="4">
        <v>720</v>
      </c>
      <c r="G36" s="4">
        <v>98</v>
      </c>
      <c r="H36" s="4">
        <v>720</v>
      </c>
      <c r="I36" s="4">
        <v>98</v>
      </c>
      <c r="J36" s="4">
        <v>707</v>
      </c>
      <c r="K36" s="4">
        <v>99</v>
      </c>
      <c r="L36" s="4">
        <v>13</v>
      </c>
      <c r="M36" s="4">
        <v>13</v>
      </c>
      <c r="N36" s="4">
        <v>0</v>
      </c>
      <c r="O36" s="4">
        <v>12</v>
      </c>
      <c r="P36" s="4">
        <v>377</v>
      </c>
      <c r="Q36" s="4">
        <v>69</v>
      </c>
    </row>
    <row r="37" spans="1:17" x14ac:dyDescent="0.25">
      <c r="A37" s="4" t="s">
        <v>284</v>
      </c>
      <c r="B37" s="45">
        <v>8059</v>
      </c>
      <c r="C37" s="4" t="s">
        <v>285</v>
      </c>
      <c r="D37" s="4">
        <v>461843</v>
      </c>
      <c r="E37" s="4">
        <v>364</v>
      </c>
      <c r="F37" s="4">
        <v>319846</v>
      </c>
      <c r="G37" s="4">
        <v>1869</v>
      </c>
      <c r="H37" s="4">
        <v>319639</v>
      </c>
      <c r="I37" s="4">
        <v>1869</v>
      </c>
      <c r="J37" s="4">
        <v>305799</v>
      </c>
      <c r="K37" s="4">
        <v>1762</v>
      </c>
      <c r="L37" s="4">
        <v>13840</v>
      </c>
      <c r="M37" s="4">
        <v>702</v>
      </c>
      <c r="N37" s="4">
        <v>207</v>
      </c>
      <c r="O37" s="4">
        <v>125</v>
      </c>
      <c r="P37" s="4">
        <v>141997</v>
      </c>
      <c r="Q37" s="4">
        <v>1840</v>
      </c>
    </row>
    <row r="38" spans="1:17" x14ac:dyDescent="0.25">
      <c r="A38" s="4" t="s">
        <v>286</v>
      </c>
      <c r="B38" s="45">
        <v>8061</v>
      </c>
      <c r="C38" s="4" t="s">
        <v>287</v>
      </c>
      <c r="D38" s="4">
        <v>1047</v>
      </c>
      <c r="E38" s="4">
        <v>95</v>
      </c>
      <c r="F38" s="4">
        <v>652</v>
      </c>
      <c r="G38" s="4">
        <v>74</v>
      </c>
      <c r="H38" s="4">
        <v>652</v>
      </c>
      <c r="I38" s="4">
        <v>74</v>
      </c>
      <c r="J38" s="4">
        <v>632</v>
      </c>
      <c r="K38" s="4">
        <v>73</v>
      </c>
      <c r="L38" s="4">
        <v>20</v>
      </c>
      <c r="M38" s="4">
        <v>16</v>
      </c>
      <c r="N38" s="4">
        <v>0</v>
      </c>
      <c r="O38" s="4">
        <v>12</v>
      </c>
      <c r="P38" s="4">
        <v>395</v>
      </c>
      <c r="Q38" s="4">
        <v>56</v>
      </c>
    </row>
    <row r="39" spans="1:17" x14ac:dyDescent="0.25">
      <c r="A39" s="4" t="s">
        <v>288</v>
      </c>
      <c r="B39" s="45">
        <v>8063</v>
      </c>
      <c r="C39" s="4" t="s">
        <v>289</v>
      </c>
      <c r="D39" s="4">
        <v>6226</v>
      </c>
      <c r="E39" s="4">
        <v>78</v>
      </c>
      <c r="F39" s="4">
        <v>3842</v>
      </c>
      <c r="G39" s="4">
        <v>317</v>
      </c>
      <c r="H39" s="4">
        <v>3835</v>
      </c>
      <c r="I39" s="4">
        <v>318</v>
      </c>
      <c r="J39" s="4">
        <v>3632</v>
      </c>
      <c r="K39" s="4">
        <v>312</v>
      </c>
      <c r="L39" s="4">
        <v>203</v>
      </c>
      <c r="M39" s="4">
        <v>68</v>
      </c>
      <c r="N39" s="4">
        <v>7</v>
      </c>
      <c r="O39" s="4">
        <v>13</v>
      </c>
      <c r="P39" s="4">
        <v>2384</v>
      </c>
      <c r="Q39" s="4">
        <v>370</v>
      </c>
    </row>
    <row r="40" spans="1:17" x14ac:dyDescent="0.25">
      <c r="A40" s="4" t="s">
        <v>290</v>
      </c>
      <c r="B40" s="45">
        <v>8065</v>
      </c>
      <c r="C40" s="4" t="s">
        <v>291</v>
      </c>
      <c r="D40" s="4">
        <v>6389</v>
      </c>
      <c r="E40" s="4">
        <v>221</v>
      </c>
      <c r="F40" s="4">
        <v>4441</v>
      </c>
      <c r="G40" s="4">
        <v>344</v>
      </c>
      <c r="H40" s="4">
        <v>4438</v>
      </c>
      <c r="I40" s="4">
        <v>343</v>
      </c>
      <c r="J40" s="4">
        <v>4184</v>
      </c>
      <c r="K40" s="4">
        <v>333</v>
      </c>
      <c r="L40" s="4">
        <v>254</v>
      </c>
      <c r="M40" s="4">
        <v>115</v>
      </c>
      <c r="N40" s="4">
        <v>3</v>
      </c>
      <c r="O40" s="4">
        <v>8</v>
      </c>
      <c r="P40" s="4">
        <v>1948</v>
      </c>
      <c r="Q40" s="4">
        <v>359</v>
      </c>
    </row>
    <row r="41" spans="1:17" x14ac:dyDescent="0.25">
      <c r="A41" s="4" t="s">
        <v>292</v>
      </c>
      <c r="B41" s="45">
        <v>8067</v>
      </c>
      <c r="C41" s="4" t="s">
        <v>293</v>
      </c>
      <c r="D41" s="4">
        <v>45268</v>
      </c>
      <c r="E41" s="4">
        <v>94</v>
      </c>
      <c r="F41" s="4">
        <v>30517</v>
      </c>
      <c r="G41" s="4">
        <v>590</v>
      </c>
      <c r="H41" s="4">
        <v>30517</v>
      </c>
      <c r="I41" s="4">
        <v>590</v>
      </c>
      <c r="J41" s="4">
        <v>29184</v>
      </c>
      <c r="K41" s="4">
        <v>677</v>
      </c>
      <c r="L41" s="4">
        <v>1333</v>
      </c>
      <c r="M41" s="4">
        <v>267</v>
      </c>
      <c r="N41" s="4">
        <v>0</v>
      </c>
      <c r="O41" s="4">
        <v>28</v>
      </c>
      <c r="P41" s="4">
        <v>14751</v>
      </c>
      <c r="Q41" s="4">
        <v>585</v>
      </c>
    </row>
    <row r="42" spans="1:17" x14ac:dyDescent="0.25">
      <c r="A42" s="4" t="s">
        <v>294</v>
      </c>
      <c r="B42" s="45">
        <v>8069</v>
      </c>
      <c r="C42" s="4" t="s">
        <v>295</v>
      </c>
      <c r="D42" s="4">
        <v>271565</v>
      </c>
      <c r="E42" s="4">
        <v>369</v>
      </c>
      <c r="F42" s="4">
        <v>182626</v>
      </c>
      <c r="G42" s="4">
        <v>1621</v>
      </c>
      <c r="H42" s="4">
        <v>182340</v>
      </c>
      <c r="I42" s="4">
        <v>1654</v>
      </c>
      <c r="J42" s="4">
        <v>172754</v>
      </c>
      <c r="K42" s="4">
        <v>1582</v>
      </c>
      <c r="L42" s="4">
        <v>9586</v>
      </c>
      <c r="M42" s="4">
        <v>798</v>
      </c>
      <c r="N42" s="4">
        <v>286</v>
      </c>
      <c r="O42" s="4">
        <v>130</v>
      </c>
      <c r="P42" s="4">
        <v>88939</v>
      </c>
      <c r="Q42" s="4">
        <v>1659</v>
      </c>
    </row>
    <row r="43" spans="1:17" x14ac:dyDescent="0.25">
      <c r="A43" s="4" t="s">
        <v>296</v>
      </c>
      <c r="B43" s="45">
        <v>8071</v>
      </c>
      <c r="C43" s="4" t="s">
        <v>297</v>
      </c>
      <c r="D43" s="4">
        <v>11856</v>
      </c>
      <c r="E43" s="4">
        <v>46</v>
      </c>
      <c r="F43" s="4">
        <v>6567</v>
      </c>
      <c r="G43" s="4">
        <v>346</v>
      </c>
      <c r="H43" s="4">
        <v>6563</v>
      </c>
      <c r="I43" s="4">
        <v>345</v>
      </c>
      <c r="J43" s="4">
        <v>6050</v>
      </c>
      <c r="K43" s="4">
        <v>333</v>
      </c>
      <c r="L43" s="4">
        <v>513</v>
      </c>
      <c r="M43" s="4">
        <v>112</v>
      </c>
      <c r="N43" s="4">
        <v>4</v>
      </c>
      <c r="O43" s="4">
        <v>8</v>
      </c>
      <c r="P43" s="4">
        <v>5289</v>
      </c>
      <c r="Q43" s="4">
        <v>350</v>
      </c>
    </row>
    <row r="44" spans="1:17" x14ac:dyDescent="0.25">
      <c r="A44" s="4" t="s">
        <v>298</v>
      </c>
      <c r="B44" s="45">
        <v>8073</v>
      </c>
      <c r="C44" s="4" t="s">
        <v>299</v>
      </c>
      <c r="D44" s="4">
        <v>4563</v>
      </c>
      <c r="E44" s="4">
        <v>30</v>
      </c>
      <c r="F44" s="4">
        <v>1509</v>
      </c>
      <c r="G44" s="4">
        <v>816</v>
      </c>
      <c r="H44" s="4">
        <v>1509</v>
      </c>
      <c r="I44" s="4">
        <v>816</v>
      </c>
      <c r="J44" s="4">
        <v>1453</v>
      </c>
      <c r="K44" s="4">
        <v>762</v>
      </c>
      <c r="L44" s="4">
        <v>56</v>
      </c>
      <c r="M44" s="4">
        <v>66</v>
      </c>
      <c r="N44" s="4">
        <v>0</v>
      </c>
      <c r="O44" s="4">
        <v>17</v>
      </c>
      <c r="P44" s="4">
        <v>3054</v>
      </c>
      <c r="Q44" s="4">
        <v>807</v>
      </c>
    </row>
    <row r="45" spans="1:17" x14ac:dyDescent="0.25">
      <c r="A45" s="4" t="s">
        <v>300</v>
      </c>
      <c r="B45" s="45">
        <v>8075</v>
      </c>
      <c r="C45" s="4" t="s">
        <v>301</v>
      </c>
      <c r="D45" s="4">
        <v>17771</v>
      </c>
      <c r="E45" s="4">
        <v>220</v>
      </c>
      <c r="F45" s="4">
        <v>11079</v>
      </c>
      <c r="G45" s="4">
        <v>437</v>
      </c>
      <c r="H45" s="4">
        <v>11079</v>
      </c>
      <c r="I45" s="4">
        <v>437</v>
      </c>
      <c r="J45" s="4">
        <v>10390</v>
      </c>
      <c r="K45" s="4">
        <v>474</v>
      </c>
      <c r="L45" s="4">
        <v>689</v>
      </c>
      <c r="M45" s="4">
        <v>259</v>
      </c>
      <c r="N45" s="4">
        <v>0</v>
      </c>
      <c r="O45" s="4">
        <v>22</v>
      </c>
      <c r="P45" s="4">
        <v>6692</v>
      </c>
      <c r="Q45" s="4">
        <v>426</v>
      </c>
    </row>
    <row r="46" spans="1:17" x14ac:dyDescent="0.25">
      <c r="A46" s="4" t="s">
        <v>302</v>
      </c>
      <c r="B46" s="45">
        <v>8077</v>
      </c>
      <c r="C46" s="4" t="s">
        <v>303</v>
      </c>
      <c r="D46" s="4">
        <v>119449</v>
      </c>
      <c r="E46" s="4">
        <v>279</v>
      </c>
      <c r="F46" s="4">
        <v>74921</v>
      </c>
      <c r="G46" s="4">
        <v>1305</v>
      </c>
      <c r="H46" s="4">
        <v>74881</v>
      </c>
      <c r="I46" s="4">
        <v>1311</v>
      </c>
      <c r="J46" s="4">
        <v>68918</v>
      </c>
      <c r="K46" s="4">
        <v>1359</v>
      </c>
      <c r="L46" s="4">
        <v>5963</v>
      </c>
      <c r="M46" s="4">
        <v>650</v>
      </c>
      <c r="N46" s="4">
        <v>40</v>
      </c>
      <c r="O46" s="4">
        <v>45</v>
      </c>
      <c r="P46" s="4">
        <v>44528</v>
      </c>
      <c r="Q46" s="4">
        <v>1266</v>
      </c>
    </row>
    <row r="47" spans="1:17" x14ac:dyDescent="0.25">
      <c r="A47" s="4" t="s">
        <v>304</v>
      </c>
      <c r="B47" s="45">
        <v>8079</v>
      </c>
      <c r="C47" s="4" t="s">
        <v>305</v>
      </c>
      <c r="D47" s="4">
        <v>756</v>
      </c>
      <c r="E47" s="4">
        <v>103</v>
      </c>
      <c r="F47" s="4">
        <v>383</v>
      </c>
      <c r="G47" s="4">
        <v>94</v>
      </c>
      <c r="H47" s="4">
        <v>383</v>
      </c>
      <c r="I47" s="4">
        <v>94</v>
      </c>
      <c r="J47" s="4">
        <v>377</v>
      </c>
      <c r="K47" s="4">
        <v>95</v>
      </c>
      <c r="L47" s="4">
        <v>6</v>
      </c>
      <c r="M47" s="4">
        <v>6</v>
      </c>
      <c r="N47" s="4">
        <v>0</v>
      </c>
      <c r="O47" s="4">
        <v>12</v>
      </c>
      <c r="P47" s="4">
        <v>373</v>
      </c>
      <c r="Q47" s="4">
        <v>59</v>
      </c>
    </row>
    <row r="48" spans="1:17" x14ac:dyDescent="0.25">
      <c r="A48" s="4" t="s">
        <v>306</v>
      </c>
      <c r="B48" s="45">
        <v>8081</v>
      </c>
      <c r="C48" s="4" t="s">
        <v>307</v>
      </c>
      <c r="D48" s="4">
        <v>10092</v>
      </c>
      <c r="E48" s="4">
        <v>99</v>
      </c>
      <c r="F48" s="4">
        <v>6611</v>
      </c>
      <c r="G48" s="4">
        <v>286</v>
      </c>
      <c r="H48" s="4">
        <v>6611</v>
      </c>
      <c r="I48" s="4">
        <v>286</v>
      </c>
      <c r="J48" s="4">
        <v>6373</v>
      </c>
      <c r="K48" s="4">
        <v>296</v>
      </c>
      <c r="L48" s="4">
        <v>238</v>
      </c>
      <c r="M48" s="4">
        <v>93</v>
      </c>
      <c r="N48" s="4">
        <v>0</v>
      </c>
      <c r="O48" s="4">
        <v>19</v>
      </c>
      <c r="P48" s="4">
        <v>3481</v>
      </c>
      <c r="Q48" s="4">
        <v>293</v>
      </c>
    </row>
    <row r="49" spans="1:17" x14ac:dyDescent="0.25">
      <c r="A49" s="4" t="s">
        <v>308</v>
      </c>
      <c r="B49" s="45">
        <v>8083</v>
      </c>
      <c r="C49" s="4" t="s">
        <v>309</v>
      </c>
      <c r="D49" s="4">
        <v>20547</v>
      </c>
      <c r="E49" s="4">
        <v>108</v>
      </c>
      <c r="F49" s="4">
        <v>11959</v>
      </c>
      <c r="G49" s="4">
        <v>379</v>
      </c>
      <c r="H49" s="4">
        <v>11959</v>
      </c>
      <c r="I49" s="4">
        <v>379</v>
      </c>
      <c r="J49" s="4">
        <v>11258</v>
      </c>
      <c r="K49" s="4">
        <v>402</v>
      </c>
      <c r="L49" s="4">
        <v>701</v>
      </c>
      <c r="M49" s="4">
        <v>173</v>
      </c>
      <c r="N49" s="4">
        <v>0</v>
      </c>
      <c r="O49" s="4">
        <v>22</v>
      </c>
      <c r="P49" s="4">
        <v>8588</v>
      </c>
      <c r="Q49" s="4">
        <v>389</v>
      </c>
    </row>
    <row r="50" spans="1:17" x14ac:dyDescent="0.25">
      <c r="A50" s="4" t="s">
        <v>310</v>
      </c>
      <c r="B50" s="45">
        <v>8085</v>
      </c>
      <c r="C50" s="4" t="s">
        <v>311</v>
      </c>
      <c r="D50" s="4">
        <v>32743</v>
      </c>
      <c r="E50" s="4">
        <v>213</v>
      </c>
      <c r="F50" s="4">
        <v>18535</v>
      </c>
      <c r="G50" s="4">
        <v>608</v>
      </c>
      <c r="H50" s="4">
        <v>18535</v>
      </c>
      <c r="I50" s="4">
        <v>608</v>
      </c>
      <c r="J50" s="4">
        <v>17047</v>
      </c>
      <c r="K50" s="4">
        <v>663</v>
      </c>
      <c r="L50" s="4">
        <v>1488</v>
      </c>
      <c r="M50" s="4">
        <v>281</v>
      </c>
      <c r="N50" s="4">
        <v>0</v>
      </c>
      <c r="O50" s="4">
        <v>25</v>
      </c>
      <c r="P50" s="4">
        <v>14208</v>
      </c>
      <c r="Q50" s="4">
        <v>613</v>
      </c>
    </row>
    <row r="51" spans="1:17" x14ac:dyDescent="0.25">
      <c r="A51" s="4" t="s">
        <v>312</v>
      </c>
      <c r="B51" s="45">
        <v>8087</v>
      </c>
      <c r="C51" s="4" t="s">
        <v>313</v>
      </c>
      <c r="D51" s="4">
        <v>21526</v>
      </c>
      <c r="E51" s="4">
        <v>128</v>
      </c>
      <c r="F51" s="4">
        <v>13925</v>
      </c>
      <c r="G51" s="4">
        <v>458</v>
      </c>
      <c r="H51" s="4">
        <v>13905</v>
      </c>
      <c r="I51" s="4">
        <v>458</v>
      </c>
      <c r="J51" s="4">
        <v>13280</v>
      </c>
      <c r="K51" s="4">
        <v>482</v>
      </c>
      <c r="L51" s="4">
        <v>625</v>
      </c>
      <c r="M51" s="4">
        <v>161</v>
      </c>
      <c r="N51" s="4">
        <v>20</v>
      </c>
      <c r="O51" s="4">
        <v>22</v>
      </c>
      <c r="P51" s="4">
        <v>7601</v>
      </c>
      <c r="Q51" s="4">
        <v>423</v>
      </c>
    </row>
    <row r="52" spans="1:17" x14ac:dyDescent="0.25">
      <c r="A52" s="4" t="s">
        <v>314</v>
      </c>
      <c r="B52" s="45">
        <v>8089</v>
      </c>
      <c r="C52" s="4" t="s">
        <v>315</v>
      </c>
      <c r="D52" s="4">
        <v>14563</v>
      </c>
      <c r="E52" s="4">
        <v>93</v>
      </c>
      <c r="F52" s="4">
        <v>7910</v>
      </c>
      <c r="G52" s="4">
        <v>373</v>
      </c>
      <c r="H52" s="4">
        <v>7910</v>
      </c>
      <c r="I52" s="4">
        <v>373</v>
      </c>
      <c r="J52" s="4">
        <v>7177</v>
      </c>
      <c r="K52" s="4">
        <v>400</v>
      </c>
      <c r="L52" s="4">
        <v>733</v>
      </c>
      <c r="M52" s="4">
        <v>165</v>
      </c>
      <c r="N52" s="4">
        <v>0</v>
      </c>
      <c r="O52" s="4">
        <v>19</v>
      </c>
      <c r="P52" s="4">
        <v>6653</v>
      </c>
      <c r="Q52" s="4">
        <v>353</v>
      </c>
    </row>
    <row r="53" spans="1:17" x14ac:dyDescent="0.25">
      <c r="A53" s="4" t="s">
        <v>316</v>
      </c>
      <c r="B53" s="45">
        <v>8091</v>
      </c>
      <c r="C53" s="4" t="s">
        <v>317</v>
      </c>
      <c r="D53" s="4">
        <v>4057</v>
      </c>
      <c r="E53" s="4">
        <v>114</v>
      </c>
      <c r="F53" s="4">
        <v>2460</v>
      </c>
      <c r="G53" s="4">
        <v>142</v>
      </c>
      <c r="H53" s="4">
        <v>2460</v>
      </c>
      <c r="I53" s="4">
        <v>142</v>
      </c>
      <c r="J53" s="4">
        <v>2315</v>
      </c>
      <c r="K53" s="4">
        <v>134</v>
      </c>
      <c r="L53" s="4">
        <v>145</v>
      </c>
      <c r="M53" s="4">
        <v>62</v>
      </c>
      <c r="N53" s="4">
        <v>0</v>
      </c>
      <c r="O53" s="4">
        <v>12</v>
      </c>
      <c r="P53" s="4">
        <v>1597</v>
      </c>
      <c r="Q53" s="4">
        <v>153</v>
      </c>
    </row>
    <row r="54" spans="1:17" x14ac:dyDescent="0.25">
      <c r="A54" s="4" t="s">
        <v>318</v>
      </c>
      <c r="B54" s="45">
        <v>8093</v>
      </c>
      <c r="C54" s="4" t="s">
        <v>319</v>
      </c>
      <c r="D54" s="4">
        <v>14452</v>
      </c>
      <c r="E54" s="4">
        <v>116</v>
      </c>
      <c r="F54" s="4">
        <v>9507</v>
      </c>
      <c r="G54" s="4">
        <v>407</v>
      </c>
      <c r="H54" s="4">
        <v>9485</v>
      </c>
      <c r="I54" s="4">
        <v>408</v>
      </c>
      <c r="J54" s="4">
        <v>9044</v>
      </c>
      <c r="K54" s="4">
        <v>438</v>
      </c>
      <c r="L54" s="4">
        <v>441</v>
      </c>
      <c r="M54" s="4">
        <v>193</v>
      </c>
      <c r="N54" s="4">
        <v>22</v>
      </c>
      <c r="O54" s="4">
        <v>33</v>
      </c>
      <c r="P54" s="4">
        <v>4945</v>
      </c>
      <c r="Q54" s="4">
        <v>405</v>
      </c>
    </row>
    <row r="55" spans="1:17" x14ac:dyDescent="0.25">
      <c r="A55" s="4" t="s">
        <v>320</v>
      </c>
      <c r="B55" s="45">
        <v>8095</v>
      </c>
      <c r="C55" s="4" t="s">
        <v>321</v>
      </c>
      <c r="D55" s="4">
        <v>3347</v>
      </c>
      <c r="E55" s="4">
        <v>117</v>
      </c>
      <c r="F55" s="4">
        <v>2146</v>
      </c>
      <c r="G55" s="4">
        <v>153</v>
      </c>
      <c r="H55" s="4">
        <v>2146</v>
      </c>
      <c r="I55" s="4">
        <v>153</v>
      </c>
      <c r="J55" s="4">
        <v>2104</v>
      </c>
      <c r="K55" s="4">
        <v>151</v>
      </c>
      <c r="L55" s="4">
        <v>42</v>
      </c>
      <c r="M55" s="4">
        <v>23</v>
      </c>
      <c r="N55" s="4">
        <v>0</v>
      </c>
      <c r="O55" s="4">
        <v>12</v>
      </c>
      <c r="P55" s="4">
        <v>1201</v>
      </c>
      <c r="Q55" s="4">
        <v>124</v>
      </c>
    </row>
    <row r="56" spans="1:17" x14ac:dyDescent="0.25">
      <c r="A56" s="4" t="s">
        <v>322</v>
      </c>
      <c r="B56" s="45">
        <v>8097</v>
      </c>
      <c r="C56" s="4" t="s">
        <v>323</v>
      </c>
      <c r="D56" s="4">
        <v>15294</v>
      </c>
      <c r="E56" s="4">
        <v>130</v>
      </c>
      <c r="F56" s="4">
        <v>11978</v>
      </c>
      <c r="G56" s="4">
        <v>365</v>
      </c>
      <c r="H56" s="4">
        <v>11950</v>
      </c>
      <c r="I56" s="4">
        <v>363</v>
      </c>
      <c r="J56" s="4">
        <v>11435</v>
      </c>
      <c r="K56" s="4">
        <v>395</v>
      </c>
      <c r="L56" s="4">
        <v>515</v>
      </c>
      <c r="M56" s="4">
        <v>185</v>
      </c>
      <c r="N56" s="4">
        <v>28</v>
      </c>
      <c r="O56" s="4">
        <v>44</v>
      </c>
      <c r="P56" s="4">
        <v>3316</v>
      </c>
      <c r="Q56" s="4">
        <v>389</v>
      </c>
    </row>
    <row r="57" spans="1:17" x14ac:dyDescent="0.25">
      <c r="A57" s="4" t="s">
        <v>324</v>
      </c>
      <c r="B57" s="45">
        <v>8099</v>
      </c>
      <c r="C57" s="4" t="s">
        <v>325</v>
      </c>
      <c r="D57" s="4">
        <v>9359</v>
      </c>
      <c r="E57" s="4">
        <v>53</v>
      </c>
      <c r="F57" s="4">
        <v>5913</v>
      </c>
      <c r="G57" s="4">
        <v>217</v>
      </c>
      <c r="H57" s="4">
        <v>5867</v>
      </c>
      <c r="I57" s="4">
        <v>218</v>
      </c>
      <c r="J57" s="4">
        <v>5372</v>
      </c>
      <c r="K57" s="4">
        <v>253</v>
      </c>
      <c r="L57" s="4">
        <v>495</v>
      </c>
      <c r="M57" s="4">
        <v>130</v>
      </c>
      <c r="N57" s="4">
        <v>46</v>
      </c>
      <c r="O57" s="4">
        <v>62</v>
      </c>
      <c r="P57" s="4">
        <v>3446</v>
      </c>
      <c r="Q57" s="4">
        <v>215</v>
      </c>
    </row>
    <row r="58" spans="1:17" x14ac:dyDescent="0.25">
      <c r="A58" s="4" t="s">
        <v>326</v>
      </c>
      <c r="B58" s="45">
        <v>8101</v>
      </c>
      <c r="C58" s="4" t="s">
        <v>327</v>
      </c>
      <c r="D58" s="4">
        <v>129896</v>
      </c>
      <c r="E58" s="4">
        <v>239</v>
      </c>
      <c r="F58" s="4">
        <v>73117</v>
      </c>
      <c r="G58" s="4">
        <v>1021</v>
      </c>
      <c r="H58" s="4">
        <v>72910</v>
      </c>
      <c r="I58" s="4">
        <v>1011</v>
      </c>
      <c r="J58" s="4">
        <v>66165</v>
      </c>
      <c r="K58" s="4">
        <v>1138</v>
      </c>
      <c r="L58" s="4">
        <v>6745</v>
      </c>
      <c r="M58" s="4">
        <v>602</v>
      </c>
      <c r="N58" s="4">
        <v>207</v>
      </c>
      <c r="O58" s="4">
        <v>77</v>
      </c>
      <c r="P58" s="4">
        <v>56779</v>
      </c>
      <c r="Q58" s="4">
        <v>1017</v>
      </c>
    </row>
    <row r="59" spans="1:17" x14ac:dyDescent="0.25">
      <c r="A59" s="4" t="s">
        <v>328</v>
      </c>
      <c r="B59" s="45">
        <v>8103</v>
      </c>
      <c r="C59" s="4" t="s">
        <v>329</v>
      </c>
      <c r="D59" s="4">
        <v>5133</v>
      </c>
      <c r="E59" s="4">
        <v>38</v>
      </c>
      <c r="F59" s="4">
        <v>3267</v>
      </c>
      <c r="G59" s="4">
        <v>183</v>
      </c>
      <c r="H59" s="4">
        <v>3267</v>
      </c>
      <c r="I59" s="4">
        <v>183</v>
      </c>
      <c r="J59" s="4">
        <v>3061</v>
      </c>
      <c r="K59" s="4">
        <v>198</v>
      </c>
      <c r="L59" s="4">
        <v>206</v>
      </c>
      <c r="M59" s="4">
        <v>85</v>
      </c>
      <c r="N59" s="4">
        <v>0</v>
      </c>
      <c r="O59" s="4">
        <v>17</v>
      </c>
      <c r="P59" s="4">
        <v>1866</v>
      </c>
      <c r="Q59" s="4">
        <v>183</v>
      </c>
    </row>
    <row r="60" spans="1:17" x14ac:dyDescent="0.25">
      <c r="A60" s="4" t="s">
        <v>330</v>
      </c>
      <c r="B60" s="45">
        <v>8105</v>
      </c>
      <c r="C60" s="4" t="s">
        <v>331</v>
      </c>
      <c r="D60" s="4">
        <v>9130</v>
      </c>
      <c r="E60" s="4">
        <v>79</v>
      </c>
      <c r="F60" s="4">
        <v>5186</v>
      </c>
      <c r="G60" s="4">
        <v>298</v>
      </c>
      <c r="H60" s="4">
        <v>5158</v>
      </c>
      <c r="I60" s="4">
        <v>296</v>
      </c>
      <c r="J60" s="4">
        <v>4705</v>
      </c>
      <c r="K60" s="4">
        <v>334</v>
      </c>
      <c r="L60" s="4">
        <v>453</v>
      </c>
      <c r="M60" s="4">
        <v>149</v>
      </c>
      <c r="N60" s="4">
        <v>28</v>
      </c>
      <c r="O60" s="4">
        <v>49</v>
      </c>
      <c r="P60" s="4">
        <v>3944</v>
      </c>
      <c r="Q60" s="4">
        <v>305</v>
      </c>
    </row>
    <row r="61" spans="1:17" x14ac:dyDescent="0.25">
      <c r="A61" s="4" t="s">
        <v>332</v>
      </c>
      <c r="B61" s="45">
        <v>8107</v>
      </c>
      <c r="C61" s="4" t="s">
        <v>333</v>
      </c>
      <c r="D61" s="4">
        <v>20454</v>
      </c>
      <c r="E61" s="4">
        <v>126</v>
      </c>
      <c r="F61" s="4">
        <v>15070</v>
      </c>
      <c r="G61" s="4">
        <v>347</v>
      </c>
      <c r="H61" s="4">
        <v>15027</v>
      </c>
      <c r="I61" s="4">
        <v>357</v>
      </c>
      <c r="J61" s="4">
        <v>14555</v>
      </c>
      <c r="K61" s="4">
        <v>371</v>
      </c>
      <c r="L61" s="4">
        <v>472</v>
      </c>
      <c r="M61" s="4">
        <v>147</v>
      </c>
      <c r="N61" s="4">
        <v>43</v>
      </c>
      <c r="O61" s="4">
        <v>57</v>
      </c>
      <c r="P61" s="4">
        <v>5384</v>
      </c>
      <c r="Q61" s="4">
        <v>352</v>
      </c>
    </row>
    <row r="62" spans="1:17" x14ac:dyDescent="0.25">
      <c r="A62" s="4" t="s">
        <v>334</v>
      </c>
      <c r="B62" s="45">
        <v>8109</v>
      </c>
      <c r="C62" s="4" t="s">
        <v>335</v>
      </c>
      <c r="D62" s="4">
        <v>5076</v>
      </c>
      <c r="E62" s="4">
        <v>50</v>
      </c>
      <c r="F62" s="4">
        <v>2670</v>
      </c>
      <c r="G62" s="4">
        <v>161</v>
      </c>
      <c r="H62" s="4">
        <v>2670</v>
      </c>
      <c r="I62" s="4">
        <v>161</v>
      </c>
      <c r="J62" s="4">
        <v>2465</v>
      </c>
      <c r="K62" s="4">
        <v>169</v>
      </c>
      <c r="L62" s="4">
        <v>205</v>
      </c>
      <c r="M62" s="4">
        <v>66</v>
      </c>
      <c r="N62" s="4">
        <v>0</v>
      </c>
      <c r="O62" s="4">
        <v>17</v>
      </c>
      <c r="P62" s="4">
        <v>2406</v>
      </c>
      <c r="Q62" s="4">
        <v>167</v>
      </c>
    </row>
    <row r="63" spans="1:17" x14ac:dyDescent="0.25">
      <c r="A63" s="4" t="s">
        <v>336</v>
      </c>
      <c r="B63" s="45">
        <v>8111</v>
      </c>
      <c r="C63" s="4" t="s">
        <v>337</v>
      </c>
      <c r="D63" s="4">
        <v>491</v>
      </c>
      <c r="E63" s="4">
        <v>74</v>
      </c>
      <c r="F63" s="4">
        <v>338</v>
      </c>
      <c r="G63" s="4">
        <v>65</v>
      </c>
      <c r="H63" s="4">
        <v>338</v>
      </c>
      <c r="I63" s="4">
        <v>65</v>
      </c>
      <c r="J63" s="4">
        <v>305</v>
      </c>
      <c r="K63" s="4">
        <v>64</v>
      </c>
      <c r="L63" s="4">
        <v>33</v>
      </c>
      <c r="M63" s="4">
        <v>22</v>
      </c>
      <c r="N63" s="4">
        <v>0</v>
      </c>
      <c r="O63" s="4">
        <v>12</v>
      </c>
      <c r="P63" s="4">
        <v>153</v>
      </c>
      <c r="Q63" s="4">
        <v>36</v>
      </c>
    </row>
    <row r="64" spans="1:17" x14ac:dyDescent="0.25">
      <c r="A64" s="4" t="s">
        <v>338</v>
      </c>
      <c r="B64" s="45">
        <v>8113</v>
      </c>
      <c r="C64" s="4" t="s">
        <v>339</v>
      </c>
      <c r="D64" s="4">
        <v>6504</v>
      </c>
      <c r="E64" s="4">
        <v>46</v>
      </c>
      <c r="F64" s="4">
        <v>4936</v>
      </c>
      <c r="G64" s="4">
        <v>163</v>
      </c>
      <c r="H64" s="4">
        <v>4936</v>
      </c>
      <c r="I64" s="4">
        <v>163</v>
      </c>
      <c r="J64" s="4">
        <v>4746</v>
      </c>
      <c r="K64" s="4">
        <v>171</v>
      </c>
      <c r="L64" s="4">
        <v>190</v>
      </c>
      <c r="M64" s="4">
        <v>72</v>
      </c>
      <c r="N64" s="4">
        <v>0</v>
      </c>
      <c r="O64" s="4">
        <v>17</v>
      </c>
      <c r="P64" s="4">
        <v>1568</v>
      </c>
      <c r="Q64" s="4">
        <v>160</v>
      </c>
    </row>
    <row r="65" spans="1:17" x14ac:dyDescent="0.25">
      <c r="A65" s="4" t="s">
        <v>340</v>
      </c>
      <c r="B65" s="45">
        <v>8115</v>
      </c>
      <c r="C65" s="4" t="s">
        <v>341</v>
      </c>
      <c r="D65" s="4">
        <v>1897</v>
      </c>
      <c r="E65" s="4">
        <v>65</v>
      </c>
      <c r="F65" s="4">
        <v>1064</v>
      </c>
      <c r="G65" s="4">
        <v>84</v>
      </c>
      <c r="H65" s="4">
        <v>1064</v>
      </c>
      <c r="I65" s="4">
        <v>84</v>
      </c>
      <c r="J65" s="4">
        <v>992</v>
      </c>
      <c r="K65" s="4">
        <v>86</v>
      </c>
      <c r="L65" s="4">
        <v>72</v>
      </c>
      <c r="M65" s="4">
        <v>38</v>
      </c>
      <c r="N65" s="4">
        <v>0</v>
      </c>
      <c r="O65" s="4">
        <v>12</v>
      </c>
      <c r="P65" s="4">
        <v>833</v>
      </c>
      <c r="Q65" s="4">
        <v>81</v>
      </c>
    </row>
    <row r="66" spans="1:17" x14ac:dyDescent="0.25">
      <c r="A66" s="4" t="s">
        <v>342</v>
      </c>
      <c r="B66" s="45">
        <v>8117</v>
      </c>
      <c r="C66" s="4" t="s">
        <v>343</v>
      </c>
      <c r="D66" s="4">
        <v>25507</v>
      </c>
      <c r="E66" s="4">
        <v>150</v>
      </c>
      <c r="F66" s="4">
        <v>20025</v>
      </c>
      <c r="G66" s="4">
        <v>636</v>
      </c>
      <c r="H66" s="4">
        <v>20025</v>
      </c>
      <c r="I66" s="4">
        <v>636</v>
      </c>
      <c r="J66" s="4">
        <v>19358</v>
      </c>
      <c r="K66" s="4">
        <v>717</v>
      </c>
      <c r="L66" s="4">
        <v>667</v>
      </c>
      <c r="M66" s="4">
        <v>238</v>
      </c>
      <c r="N66" s="4">
        <v>0</v>
      </c>
      <c r="O66" s="4">
        <v>22</v>
      </c>
      <c r="P66" s="4">
        <v>5482</v>
      </c>
      <c r="Q66" s="4">
        <v>645</v>
      </c>
    </row>
    <row r="67" spans="1:17" x14ac:dyDescent="0.25">
      <c r="A67" s="4" t="s">
        <v>344</v>
      </c>
      <c r="B67" s="45">
        <v>8119</v>
      </c>
      <c r="C67" s="4" t="s">
        <v>345</v>
      </c>
      <c r="D67" s="4">
        <v>20019</v>
      </c>
      <c r="E67" s="4">
        <v>162</v>
      </c>
      <c r="F67" s="4">
        <v>12619</v>
      </c>
      <c r="G67" s="4">
        <v>485</v>
      </c>
      <c r="H67" s="4">
        <v>12527</v>
      </c>
      <c r="I67" s="4">
        <v>480</v>
      </c>
      <c r="J67" s="4">
        <v>11685</v>
      </c>
      <c r="K67" s="4">
        <v>498</v>
      </c>
      <c r="L67" s="4">
        <v>842</v>
      </c>
      <c r="M67" s="4">
        <v>251</v>
      </c>
      <c r="N67" s="4">
        <v>92</v>
      </c>
      <c r="O67" s="4">
        <v>67</v>
      </c>
      <c r="P67" s="4">
        <v>7400</v>
      </c>
      <c r="Q67" s="4">
        <v>506</v>
      </c>
    </row>
    <row r="68" spans="1:17" x14ac:dyDescent="0.25">
      <c r="A68" s="4" t="s">
        <v>346</v>
      </c>
      <c r="B68" s="45">
        <v>8121</v>
      </c>
      <c r="C68" s="4" t="s">
        <v>347</v>
      </c>
      <c r="D68" s="4">
        <v>3862</v>
      </c>
      <c r="E68" s="4">
        <v>24</v>
      </c>
      <c r="F68" s="4">
        <v>2309</v>
      </c>
      <c r="G68" s="4">
        <v>128</v>
      </c>
      <c r="H68" s="4">
        <v>2309</v>
      </c>
      <c r="I68" s="4">
        <v>128</v>
      </c>
      <c r="J68" s="4">
        <v>2213</v>
      </c>
      <c r="K68" s="4">
        <v>139</v>
      </c>
      <c r="L68" s="4">
        <v>96</v>
      </c>
      <c r="M68" s="4">
        <v>42</v>
      </c>
      <c r="N68" s="4">
        <v>0</v>
      </c>
      <c r="O68" s="4">
        <v>12</v>
      </c>
      <c r="P68" s="4">
        <v>1553</v>
      </c>
      <c r="Q68" s="4">
        <v>124</v>
      </c>
    </row>
    <row r="69" spans="1:17" x14ac:dyDescent="0.25">
      <c r="A69" s="4" t="s">
        <v>348</v>
      </c>
      <c r="B69" s="45">
        <v>8123</v>
      </c>
      <c r="C69" s="4" t="s">
        <v>349</v>
      </c>
      <c r="D69" s="4">
        <v>217015</v>
      </c>
      <c r="E69" s="4">
        <v>359</v>
      </c>
      <c r="F69" s="4">
        <v>147545</v>
      </c>
      <c r="G69" s="4">
        <v>1200</v>
      </c>
      <c r="H69" s="4">
        <v>147364</v>
      </c>
      <c r="I69" s="4">
        <v>1223</v>
      </c>
      <c r="J69" s="4">
        <v>139546</v>
      </c>
      <c r="K69" s="4">
        <v>1362</v>
      </c>
      <c r="L69" s="4">
        <v>7818</v>
      </c>
      <c r="M69" s="4">
        <v>626</v>
      </c>
      <c r="N69" s="4">
        <v>181</v>
      </c>
      <c r="O69" s="4">
        <v>92</v>
      </c>
      <c r="P69" s="4">
        <v>69470</v>
      </c>
      <c r="Q69" s="4">
        <v>1194</v>
      </c>
    </row>
    <row r="70" spans="1:17" x14ac:dyDescent="0.25">
      <c r="A70" s="4" t="s">
        <v>350</v>
      </c>
      <c r="B70" s="45">
        <v>8125</v>
      </c>
      <c r="C70" s="4" t="s">
        <v>351</v>
      </c>
      <c r="D70" s="4">
        <v>7662</v>
      </c>
      <c r="E70" s="4">
        <v>72</v>
      </c>
      <c r="F70" s="4">
        <v>5083</v>
      </c>
      <c r="G70" s="4">
        <v>218</v>
      </c>
      <c r="H70" s="4">
        <v>5059</v>
      </c>
      <c r="I70" s="4">
        <v>218</v>
      </c>
      <c r="J70" s="4">
        <v>4940</v>
      </c>
      <c r="K70" s="4">
        <v>227</v>
      </c>
      <c r="L70" s="4">
        <v>119</v>
      </c>
      <c r="M70" s="4">
        <v>72</v>
      </c>
      <c r="N70" s="4">
        <v>24</v>
      </c>
      <c r="O70" s="4">
        <v>38</v>
      </c>
      <c r="P70" s="4">
        <v>2579</v>
      </c>
      <c r="Q70" s="4">
        <v>233</v>
      </c>
    </row>
    <row r="71" spans="1:17" x14ac:dyDescent="0.25">
      <c r="A71" s="4" t="s">
        <v>352</v>
      </c>
      <c r="B71" s="45">
        <v>392508007</v>
      </c>
      <c r="C71" s="4" t="s">
        <v>353</v>
      </c>
      <c r="D71" s="4">
        <v>1121</v>
      </c>
      <c r="E71" s="4">
        <v>134</v>
      </c>
      <c r="F71" s="4">
        <v>595</v>
      </c>
      <c r="G71" s="4">
        <v>106</v>
      </c>
      <c r="H71" s="4">
        <v>595</v>
      </c>
      <c r="I71" s="4">
        <v>106</v>
      </c>
      <c r="J71" s="4">
        <v>543</v>
      </c>
      <c r="K71" s="4">
        <v>92</v>
      </c>
      <c r="L71" s="4">
        <v>52</v>
      </c>
      <c r="M71" s="4">
        <v>35</v>
      </c>
      <c r="N71" s="4">
        <v>0</v>
      </c>
      <c r="O71" s="4">
        <v>12</v>
      </c>
      <c r="P71" s="4">
        <v>526</v>
      </c>
      <c r="Q71" s="4">
        <v>89</v>
      </c>
    </row>
    <row r="72" spans="1:17" x14ac:dyDescent="0.25">
      <c r="A72" s="4" t="s">
        <v>354</v>
      </c>
      <c r="B72" s="45">
        <v>392508067</v>
      </c>
      <c r="C72" s="4" t="s">
        <v>355</v>
      </c>
      <c r="D72" s="4">
        <v>9567</v>
      </c>
      <c r="E72" s="4">
        <v>496</v>
      </c>
      <c r="F72" s="4">
        <v>6335</v>
      </c>
      <c r="G72" s="4">
        <v>344</v>
      </c>
      <c r="H72" s="4">
        <v>6335</v>
      </c>
      <c r="I72" s="4">
        <v>344</v>
      </c>
      <c r="J72" s="4">
        <v>6042</v>
      </c>
      <c r="K72" s="4">
        <v>318</v>
      </c>
      <c r="L72" s="4">
        <v>293</v>
      </c>
      <c r="M72" s="4">
        <v>66</v>
      </c>
      <c r="N72" s="4">
        <v>0</v>
      </c>
      <c r="O72" s="4">
        <v>19</v>
      </c>
      <c r="P72" s="4">
        <v>3232</v>
      </c>
      <c r="Q72" s="4">
        <v>274</v>
      </c>
    </row>
    <row r="73" spans="1:17" x14ac:dyDescent="0.25">
      <c r="A73" s="4" t="s">
        <v>356</v>
      </c>
      <c r="B73" s="45">
        <v>392508083</v>
      </c>
      <c r="C73" s="4" t="s">
        <v>357</v>
      </c>
      <c r="D73" s="4">
        <v>0</v>
      </c>
      <c r="E73" s="4">
        <v>12</v>
      </c>
      <c r="F73" s="4">
        <v>0</v>
      </c>
      <c r="G73" s="4">
        <v>12</v>
      </c>
      <c r="H73" s="4">
        <v>0</v>
      </c>
      <c r="I73" s="4">
        <v>12</v>
      </c>
      <c r="J73" s="4">
        <v>0</v>
      </c>
      <c r="K73" s="4">
        <v>12</v>
      </c>
      <c r="L73" s="4">
        <v>0</v>
      </c>
      <c r="M73" s="4">
        <v>12</v>
      </c>
      <c r="N73" s="4">
        <v>0</v>
      </c>
      <c r="O73" s="4">
        <v>12</v>
      </c>
      <c r="P73" s="4">
        <v>0</v>
      </c>
      <c r="Q73" s="4">
        <v>12</v>
      </c>
    </row>
    <row r="74" spans="1:17" x14ac:dyDescent="0.25">
      <c r="A74" s="4" t="s">
        <v>358</v>
      </c>
      <c r="B74" s="45">
        <v>447008067</v>
      </c>
      <c r="C74" s="4" t="s">
        <v>359</v>
      </c>
      <c r="D74" s="4">
        <v>0</v>
      </c>
      <c r="E74" s="4">
        <v>12</v>
      </c>
      <c r="F74" s="4">
        <v>0</v>
      </c>
      <c r="G74" s="4">
        <v>12</v>
      </c>
      <c r="H74" s="4">
        <v>0</v>
      </c>
      <c r="I74" s="4">
        <v>12</v>
      </c>
      <c r="J74" s="4">
        <v>0</v>
      </c>
      <c r="K74" s="4">
        <v>12</v>
      </c>
      <c r="L74" s="4">
        <v>0</v>
      </c>
      <c r="M74" s="4">
        <v>12</v>
      </c>
      <c r="N74" s="4">
        <v>0</v>
      </c>
      <c r="O74" s="4">
        <v>12</v>
      </c>
      <c r="P74" s="4">
        <v>0</v>
      </c>
      <c r="Q74" s="4">
        <v>12</v>
      </c>
    </row>
    <row r="75" spans="1:17" x14ac:dyDescent="0.25">
      <c r="A75" s="4" t="s">
        <v>360</v>
      </c>
      <c r="B75" s="45">
        <v>447008083</v>
      </c>
      <c r="C75" s="4" t="s">
        <v>361</v>
      </c>
      <c r="D75" s="4">
        <v>876</v>
      </c>
      <c r="E75" s="4">
        <v>155</v>
      </c>
      <c r="F75" s="4">
        <v>401</v>
      </c>
      <c r="G75" s="4">
        <v>106</v>
      </c>
      <c r="H75" s="4">
        <v>401</v>
      </c>
      <c r="I75" s="4">
        <v>106</v>
      </c>
      <c r="J75" s="4">
        <v>375</v>
      </c>
      <c r="K75" s="4">
        <v>98</v>
      </c>
      <c r="L75" s="4">
        <v>26</v>
      </c>
      <c r="M75" s="4">
        <v>17</v>
      </c>
      <c r="N75" s="4">
        <v>0</v>
      </c>
      <c r="O75" s="4">
        <v>12</v>
      </c>
      <c r="P75" s="4">
        <v>475</v>
      </c>
      <c r="Q75" s="4">
        <v>91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zoomScale="90" zoomScaleNormal="90" workbookViewId="0">
      <selection activeCell="A16" sqref="A16"/>
    </sheetView>
  </sheetViews>
  <sheetFormatPr defaultRowHeight="15" x14ac:dyDescent="0.25"/>
  <cols>
    <col min="1" max="1" width="59.28515625" customWidth="1"/>
    <col min="2" max="2" width="18.140625" customWidth="1"/>
    <col min="3" max="7" width="15.140625" customWidth="1"/>
  </cols>
  <sheetData>
    <row r="1" spans="1:7" x14ac:dyDescent="0.25">
      <c r="A1" s="1" t="s">
        <v>365</v>
      </c>
      <c r="B1" s="2"/>
      <c r="C1" s="2"/>
      <c r="D1" s="2"/>
      <c r="E1" s="2"/>
      <c r="F1" s="2"/>
      <c r="G1" s="2"/>
    </row>
    <row r="2" spans="1:7" x14ac:dyDescent="0.25">
      <c r="A2" s="1" t="s">
        <v>366</v>
      </c>
      <c r="B2" s="2">
        <v>8</v>
      </c>
      <c r="C2" s="2"/>
      <c r="D2" s="2">
        <v>10</v>
      </c>
      <c r="E2" s="2"/>
      <c r="F2" s="2">
        <v>6</v>
      </c>
      <c r="G2" s="2"/>
    </row>
    <row r="3" spans="1:7" x14ac:dyDescent="0.25">
      <c r="A3" s="2"/>
      <c r="B3" s="101" t="s">
        <v>367</v>
      </c>
      <c r="C3" s="102"/>
      <c r="D3" s="101" t="s">
        <v>164</v>
      </c>
      <c r="E3" s="102"/>
      <c r="F3" s="101" t="s">
        <v>368</v>
      </c>
      <c r="G3" s="102"/>
    </row>
    <row r="4" spans="1:7" x14ac:dyDescent="0.25">
      <c r="A4" s="2"/>
      <c r="B4" s="25" t="s">
        <v>369</v>
      </c>
      <c r="C4" s="25" t="s">
        <v>370</v>
      </c>
      <c r="D4" s="25" t="s">
        <v>369</v>
      </c>
      <c r="E4" s="25" t="s">
        <v>370</v>
      </c>
      <c r="F4" s="25" t="s">
        <v>371</v>
      </c>
      <c r="G4" s="25" t="s">
        <v>370</v>
      </c>
    </row>
    <row r="5" spans="1:7" x14ac:dyDescent="0.25">
      <c r="A5" t="s">
        <v>353</v>
      </c>
      <c r="B5" s="4">
        <f>VLOOKUP(A5, 'Reservation data'!$C$7:$Q$75,8,FALSE)</f>
        <v>543</v>
      </c>
      <c r="C5" s="26">
        <f>TRUNC(B5/B6,6)</f>
        <v>9.5329999999999998E-2</v>
      </c>
      <c r="D5" s="4">
        <f>VLOOKUP(A5, 'Reservation data'!$C$7:$Q$75,10,FALSE)</f>
        <v>52</v>
      </c>
      <c r="E5" s="26">
        <f>TRUNC(D5/D6,6)</f>
        <v>0.15853600000000001</v>
      </c>
      <c r="F5" s="4">
        <f>VLOOKUP(A5, 'Reservation data'!$C$7:$Q$75,6,FALSE)</f>
        <v>595</v>
      </c>
      <c r="G5" s="26">
        <f>TRUNC(F5/F6,6)</f>
        <v>9.8770999999999998E-2</v>
      </c>
    </row>
    <row r="6" spans="1:7" s="8" customFormat="1" x14ac:dyDescent="0.25">
      <c r="A6" s="8" t="s">
        <v>231</v>
      </c>
      <c r="B6" s="4">
        <f>VLOOKUP(A6, 'Reservation data'!$C$7:$Q$75,8,FALSE)</f>
        <v>5696</v>
      </c>
      <c r="D6" s="4">
        <f>VLOOKUP(A6, 'Reservation data'!$C$7:$Q$75,10,FALSE)</f>
        <v>328</v>
      </c>
      <c r="F6" s="4">
        <f>VLOOKUP(A6, 'Reservation data'!$C$7:$Q$75,6,FALSE)</f>
        <v>6024</v>
      </c>
    </row>
    <row r="7" spans="1:7" x14ac:dyDescent="0.25">
      <c r="A7" t="s">
        <v>355</v>
      </c>
      <c r="B7" s="4">
        <f>VLOOKUP(A7, 'Reservation data'!$C$7:$Q$75,8,FALSE)</f>
        <v>6042</v>
      </c>
      <c r="C7" s="26">
        <f>TRUNC(B7/B8,6)</f>
        <v>0.20703099999999999</v>
      </c>
      <c r="D7" s="4">
        <f>VLOOKUP(A7, 'Reservation data'!$C$7:$Q$75,10,FALSE)</f>
        <v>293</v>
      </c>
      <c r="E7" s="26">
        <f>TRUNC(D7/D8,6)</f>
        <v>0.219804</v>
      </c>
      <c r="F7" s="4">
        <f>VLOOKUP(A7, 'Reservation data'!$C$7:$Q$75,6,FALSE)</f>
        <v>6335</v>
      </c>
      <c r="G7" s="26">
        <f>TRUNC(F7/F8,6)</f>
        <v>0.207589</v>
      </c>
    </row>
    <row r="8" spans="1:7" s="8" customFormat="1" x14ac:dyDescent="0.25">
      <c r="A8" s="8" t="s">
        <v>293</v>
      </c>
      <c r="B8" s="4">
        <f>VLOOKUP(A8, 'Reservation data'!$C$7:$Q$75,8,FALSE)</f>
        <v>29184</v>
      </c>
      <c r="D8" s="4">
        <f>VLOOKUP(A8, 'Reservation data'!$C$7:$Q$75,10,FALSE)</f>
        <v>1333</v>
      </c>
      <c r="F8" s="4">
        <f>VLOOKUP(A8, 'Reservation data'!$C$7:$Q$75,6,FALSE)</f>
        <v>30517</v>
      </c>
    </row>
    <row r="9" spans="1:7" x14ac:dyDescent="0.25">
      <c r="A9" t="s">
        <v>357</v>
      </c>
      <c r="B9" s="4">
        <f>VLOOKUP(A9, 'Reservation data'!$C$7:$Q$75,8,FALSE)</f>
        <v>0</v>
      </c>
      <c r="C9" s="26">
        <f>TRUNC(B9/B10,6)</f>
        <v>0</v>
      </c>
      <c r="D9" s="4">
        <f>VLOOKUP(A9, 'Reservation data'!$C$7:$Q$75,10,FALSE)</f>
        <v>0</v>
      </c>
      <c r="E9" s="26">
        <f>TRUNC(D9/D10,6)</f>
        <v>0</v>
      </c>
      <c r="F9" s="4">
        <f>VLOOKUP(A9, 'Reservation data'!$C$7:$Q$75,6,FALSE)</f>
        <v>0</v>
      </c>
      <c r="G9" s="26">
        <f>TRUNC(F9/F10,6)</f>
        <v>0</v>
      </c>
    </row>
    <row r="10" spans="1:7" s="8" customFormat="1" x14ac:dyDescent="0.25">
      <c r="A10" s="8" t="s">
        <v>309</v>
      </c>
      <c r="B10" s="4">
        <f>VLOOKUP(A10, 'Reservation data'!$C$7:$Q$75,8,FALSE)</f>
        <v>11258</v>
      </c>
      <c r="D10" s="4">
        <f>VLOOKUP(A10, 'Reservation data'!$C$7:$Q$75,10,FALSE)</f>
        <v>701</v>
      </c>
      <c r="F10" s="4">
        <f>VLOOKUP(A10, 'Reservation data'!$C$7:$Q$75,6,FALSE)</f>
        <v>11959</v>
      </c>
    </row>
    <row r="11" spans="1:7" s="8" customFormat="1" x14ac:dyDescent="0.25">
      <c r="B11" s="4"/>
      <c r="D11" s="4"/>
      <c r="F11" s="4"/>
    </row>
    <row r="12" spans="1:7" x14ac:dyDescent="0.25">
      <c r="A12" t="s">
        <v>359</v>
      </c>
      <c r="B12" s="4">
        <f>VLOOKUP(A12, 'Reservation data'!$C$7:$Q$75,8,FALSE)</f>
        <v>0</v>
      </c>
      <c r="C12" s="26">
        <f>TRUNC(B12/B13,6)</f>
        <v>0</v>
      </c>
      <c r="D12" s="4">
        <f>VLOOKUP(A12, 'Reservation data'!$C$7:$Q$75,10,FALSE)</f>
        <v>0</v>
      </c>
      <c r="E12" s="26">
        <f>TRUNC(D12/D13,6)</f>
        <v>0</v>
      </c>
      <c r="F12" s="4">
        <f>VLOOKUP(A12, 'Reservation data'!$C$7:$Q$75,6,FALSE)</f>
        <v>0</v>
      </c>
      <c r="G12" s="26">
        <f>TRUNC(F12/F13,6)</f>
        <v>0</v>
      </c>
    </row>
    <row r="13" spans="1:7" s="8" customFormat="1" x14ac:dyDescent="0.25">
      <c r="A13" s="8" t="s">
        <v>293</v>
      </c>
      <c r="B13" s="4">
        <f>VLOOKUP(A13, 'Reservation data'!$C$7:$Q$75,8,FALSE)</f>
        <v>29184</v>
      </c>
      <c r="D13" s="4">
        <f>VLOOKUP(A13, 'Reservation data'!$C$7:$Q$75,10,FALSE)</f>
        <v>1333</v>
      </c>
      <c r="F13" s="4">
        <f>VLOOKUP(A13, 'Reservation data'!$C$7:$Q$75,6,FALSE)</f>
        <v>30517</v>
      </c>
    </row>
    <row r="14" spans="1:7" x14ac:dyDescent="0.25">
      <c r="A14" t="s">
        <v>361</v>
      </c>
      <c r="B14" s="4">
        <f>VLOOKUP(A14, 'Reservation data'!$C$7:$Q$75,8,FALSE)</f>
        <v>375</v>
      </c>
      <c r="C14" s="26">
        <f>TRUNC(B14/B15,6)</f>
        <v>3.3308999999999998E-2</v>
      </c>
      <c r="D14" s="4">
        <f>VLOOKUP(A14, 'Reservation data'!$C$7:$Q$75,10,FALSE)</f>
        <v>26</v>
      </c>
      <c r="E14" s="26">
        <f>TRUNC(D14/D15,6)</f>
        <v>3.7088999999999997E-2</v>
      </c>
      <c r="F14" s="4">
        <f>VLOOKUP(A14, 'Reservation data'!$C$7:$Q$75,6,FALSE)</f>
        <v>401</v>
      </c>
      <c r="G14" s="26">
        <f>TRUNC(F14/F15,6)</f>
        <v>3.3530999999999998E-2</v>
      </c>
    </row>
    <row r="15" spans="1:7" x14ac:dyDescent="0.25">
      <c r="A15" t="s">
        <v>309</v>
      </c>
      <c r="B15" s="4">
        <f>VLOOKUP(A15, 'Reservation data'!$C$7:$Q$75,8,FALSE)</f>
        <v>11258</v>
      </c>
      <c r="C15" s="8"/>
      <c r="D15" s="4">
        <f>VLOOKUP(A15, 'Reservation data'!$C$7:$Q$75,10,FALSE)</f>
        <v>701</v>
      </c>
      <c r="E15" s="8"/>
      <c r="F15" s="4">
        <f>VLOOKUP(A15, 'Reservation data'!$C$7:$Q$75,6,FALSE)</f>
        <v>11959</v>
      </c>
    </row>
    <row r="18" spans="1:1" x14ac:dyDescent="0.25">
      <c r="A18" s="27"/>
    </row>
    <row r="19" spans="1:1" x14ac:dyDescent="0.25">
      <c r="A19" s="27"/>
    </row>
    <row r="20" spans="1:1" x14ac:dyDescent="0.25">
      <c r="A20" s="27"/>
    </row>
    <row r="21" spans="1:1" x14ac:dyDescent="0.25">
      <c r="A21" s="27"/>
    </row>
    <row r="22" spans="1:1" x14ac:dyDescent="0.25">
      <c r="A22" s="27"/>
    </row>
  </sheetData>
  <autoFilter ref="A4:G15"/>
  <mergeCells count="3">
    <mergeCell ref="B3:C3"/>
    <mergeCell ref="D3:E3"/>
    <mergeCell ref="F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="90" zoomScaleNormal="90" workbookViewId="0">
      <selection activeCell="A4" sqref="A4"/>
    </sheetView>
  </sheetViews>
  <sheetFormatPr defaultRowHeight="15" x14ac:dyDescent="0.25"/>
  <cols>
    <col min="1" max="1" width="56.28515625" customWidth="1"/>
    <col min="2" max="11" width="12.7109375" customWidth="1"/>
  </cols>
  <sheetData>
    <row r="1" spans="1:11" x14ac:dyDescent="0.25">
      <c r="A1" s="9" t="s">
        <v>380</v>
      </c>
      <c r="B1" s="21"/>
      <c r="C1" s="21"/>
      <c r="D1" s="21"/>
    </row>
    <row r="2" spans="1:11" x14ac:dyDescent="0.25">
      <c r="A2" s="89" t="s">
        <v>397</v>
      </c>
      <c r="B2" s="52" t="s">
        <v>367</v>
      </c>
      <c r="C2" s="52" t="s">
        <v>164</v>
      </c>
      <c r="D2" s="52" t="s">
        <v>163</v>
      </c>
    </row>
    <row r="3" spans="1:11" x14ac:dyDescent="0.25">
      <c r="A3" t="s">
        <v>1</v>
      </c>
      <c r="B3" s="4">
        <f>D3-C3</f>
        <v>158728</v>
      </c>
      <c r="C3" s="4">
        <f>VLOOKUP($A3,'Step 4'!$A$3:$F$134,6,FALSE)</f>
        <v>5391</v>
      </c>
      <c r="D3" s="4">
        <f>VLOOKUP($A3,'Step 2'!$A$3:$F$134,6,FALSE)</f>
        <v>164119</v>
      </c>
    </row>
    <row r="4" spans="1:11" x14ac:dyDescent="0.25">
      <c r="A4" t="s">
        <v>46</v>
      </c>
      <c r="B4" s="4">
        <f t="shared" ref="B4:B5" si="0">D4-C4</f>
        <v>744182</v>
      </c>
      <c r="C4" s="4">
        <f>VLOOKUP($A4,'Step 4'!$A$3:$F$134,6,FALSE)</f>
        <v>21648</v>
      </c>
      <c r="D4" s="4">
        <f>VLOOKUP($A4,'Step 2'!$A$3:$F$134,6,FALSE)</f>
        <v>765830</v>
      </c>
    </row>
    <row r="5" spans="1:11" x14ac:dyDescent="0.25">
      <c r="A5" t="s">
        <v>51</v>
      </c>
      <c r="B5" s="4">
        <f t="shared" si="0"/>
        <v>302662</v>
      </c>
      <c r="C5" s="4">
        <f>VLOOKUP($A5,'Step 4'!$A$3:$F$134,6,FALSE)</f>
        <v>14429</v>
      </c>
      <c r="D5" s="4">
        <f>VLOOKUP($A5,'Step 2'!$A$3:$F$134,6,FALSE)</f>
        <v>317091</v>
      </c>
    </row>
    <row r="7" spans="1:11" x14ac:dyDescent="0.25">
      <c r="A7" s="53" t="s">
        <v>372</v>
      </c>
      <c r="B7" s="28">
        <f>National!M17</f>
        <v>4.8</v>
      </c>
    </row>
    <row r="9" spans="1:11" x14ac:dyDescent="0.25"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"/>
      <c r="B10" s="54">
        <v>3</v>
      </c>
      <c r="C10" s="54">
        <v>5</v>
      </c>
      <c r="D10" s="54">
        <v>7</v>
      </c>
      <c r="E10" s="2"/>
      <c r="F10" s="8"/>
      <c r="G10" s="8"/>
      <c r="H10" s="8"/>
      <c r="I10" s="8"/>
      <c r="J10" s="8"/>
      <c r="K10" s="8"/>
    </row>
    <row r="11" spans="1:11" s="2" customFormat="1" ht="46.5" customHeight="1" x14ac:dyDescent="0.25">
      <c r="B11" s="103" t="s">
        <v>373</v>
      </c>
      <c r="C11" s="104"/>
      <c r="D11" s="105"/>
      <c r="E11" s="106" t="str">
        <f>A2</f>
        <v>MAY 2017 - APR 2019</v>
      </c>
      <c r="F11" s="107"/>
      <c r="G11" s="108"/>
      <c r="H11" s="109" t="s">
        <v>402</v>
      </c>
      <c r="I11" s="109"/>
      <c r="J11" s="109"/>
      <c r="K11" s="109"/>
    </row>
    <row r="12" spans="1:11" s="90" customFormat="1" ht="30" x14ac:dyDescent="0.25">
      <c r="B12" s="91" t="s">
        <v>367</v>
      </c>
      <c r="C12" s="91" t="s">
        <v>164</v>
      </c>
      <c r="D12" s="91" t="s">
        <v>374</v>
      </c>
      <c r="E12" s="91" t="s">
        <v>367</v>
      </c>
      <c r="F12" s="91" t="s">
        <v>164</v>
      </c>
      <c r="G12" s="91" t="s">
        <v>374</v>
      </c>
      <c r="H12" s="92" t="s">
        <v>367</v>
      </c>
      <c r="I12" s="92" t="s">
        <v>164</v>
      </c>
      <c r="J12" s="92" t="s">
        <v>163</v>
      </c>
      <c r="K12" s="93" t="s">
        <v>180</v>
      </c>
    </row>
    <row r="13" spans="1:11" x14ac:dyDescent="0.25">
      <c r="A13" t="s">
        <v>353</v>
      </c>
      <c r="B13" s="26">
        <f>VLOOKUP(A13, 'Census shares'!$A$5:$G$15,3,FALSE)</f>
        <v>9.5329999999999998E-2</v>
      </c>
      <c r="C13" s="26">
        <f>VLOOKUP(A13, 'Census shares'!$A$5:$G$15,5,FALSE)</f>
        <v>0.15853600000000001</v>
      </c>
      <c r="D13" s="26">
        <f>VLOOKUP(A13, 'Census shares'!$A$5:$G$15,7,FALSE)</f>
        <v>9.8770999999999998E-2</v>
      </c>
      <c r="E13" s="7">
        <f>B3</f>
        <v>158728</v>
      </c>
      <c r="F13" s="7">
        <f t="shared" ref="F13:G13" si="1">C3</f>
        <v>5391</v>
      </c>
      <c r="G13" s="7">
        <f t="shared" si="1"/>
        <v>164119</v>
      </c>
      <c r="H13" s="4">
        <f t="shared" ref="H13:I15" si="2">B13*E13</f>
        <v>15131.54024</v>
      </c>
      <c r="I13" s="4">
        <f t="shared" si="2"/>
        <v>854.66757600000005</v>
      </c>
      <c r="J13" s="4">
        <f>H13+I13</f>
        <v>15986.207816</v>
      </c>
      <c r="K13">
        <f>ROUND(TRUNC(I13/J13,4)*100,1)</f>
        <v>5.3</v>
      </c>
    </row>
    <row r="14" spans="1:11" x14ac:dyDescent="0.25">
      <c r="A14" t="s">
        <v>355</v>
      </c>
      <c r="B14" s="26">
        <f>VLOOKUP(A14, 'Census shares'!$A$5:$G$15,3,FALSE)</f>
        <v>0.20703099999999999</v>
      </c>
      <c r="C14" s="26">
        <f>VLOOKUP(A14, 'Census shares'!$A$5:$G$15,5,FALSE)</f>
        <v>0.219804</v>
      </c>
      <c r="D14" s="26">
        <f>VLOOKUP(A14, 'Census shares'!$A$5:$G$15,7,FALSE)</f>
        <v>0.207589</v>
      </c>
      <c r="E14" s="7">
        <f>B4</f>
        <v>744182</v>
      </c>
      <c r="F14" s="7">
        <f t="shared" ref="F14:G14" si="3">C4</f>
        <v>21648</v>
      </c>
      <c r="G14" s="7">
        <f t="shared" si="3"/>
        <v>765830</v>
      </c>
      <c r="H14" s="4">
        <f t="shared" si="2"/>
        <v>154068.74364199999</v>
      </c>
      <c r="I14" s="4">
        <f t="shared" si="2"/>
        <v>4758.316992</v>
      </c>
      <c r="J14" s="4">
        <f t="shared" ref="J14:J15" si="4">H14+I14</f>
        <v>158827.06063399999</v>
      </c>
      <c r="K14" s="8">
        <f t="shared" ref="K14:K15" si="5">ROUND(TRUNC(I14/J14,4)*100,1)</f>
        <v>3</v>
      </c>
    </row>
    <row r="15" spans="1:11" x14ac:dyDescent="0.25">
      <c r="A15" t="s">
        <v>357</v>
      </c>
      <c r="B15" s="26">
        <f>VLOOKUP(A15, 'Census shares'!$A$5:$G$15,3,FALSE)</f>
        <v>0</v>
      </c>
      <c r="C15" s="26">
        <f>VLOOKUP(A15, 'Census shares'!$A$5:$G$15,5,FALSE)</f>
        <v>0</v>
      </c>
      <c r="D15" s="26">
        <f>VLOOKUP(A15, 'Census shares'!$A$5:$G$15,7,FALSE)</f>
        <v>0</v>
      </c>
      <c r="E15" s="7">
        <f>B5</f>
        <v>302662</v>
      </c>
      <c r="F15" s="7">
        <f>C5</f>
        <v>14429</v>
      </c>
      <c r="G15" s="7">
        <f>D5</f>
        <v>317091</v>
      </c>
      <c r="H15" s="4">
        <f t="shared" si="2"/>
        <v>0</v>
      </c>
      <c r="I15" s="4">
        <f t="shared" si="2"/>
        <v>0</v>
      </c>
      <c r="J15" s="4">
        <f t="shared" si="4"/>
        <v>0</v>
      </c>
      <c r="K15" s="8" t="e">
        <f t="shared" si="5"/>
        <v>#DIV/0!</v>
      </c>
    </row>
    <row r="16" spans="1:11" x14ac:dyDescent="0.25">
      <c r="A16" s="5" t="s">
        <v>384</v>
      </c>
      <c r="B16" s="26"/>
      <c r="C16" s="26"/>
      <c r="D16" s="26"/>
      <c r="H16" s="30">
        <f>SUM(H13:H15)</f>
        <v>169200.28388199999</v>
      </c>
      <c r="I16" s="30">
        <f>SUM(I13:I15)</f>
        <v>5612.9845679999999</v>
      </c>
      <c r="J16" s="30">
        <f>SUM(J13:J15)</f>
        <v>174813.26845</v>
      </c>
      <c r="K16" s="5">
        <f>ROUND(TRUNC(I16/J16,4)*100,1)</f>
        <v>3.2</v>
      </c>
    </row>
    <row r="17" spans="1:11" x14ac:dyDescent="0.25">
      <c r="B17" s="26"/>
      <c r="C17" s="26"/>
      <c r="D17" s="26"/>
      <c r="H17" s="4"/>
      <c r="I17" s="4"/>
      <c r="J17" s="4"/>
      <c r="K17" s="8"/>
    </row>
    <row r="18" spans="1:11" x14ac:dyDescent="0.25">
      <c r="A18" t="s">
        <v>359</v>
      </c>
      <c r="B18" s="26">
        <f>VLOOKUP(A18, 'Census shares'!$A$5:$G$15,3,FALSE)</f>
        <v>0</v>
      </c>
      <c r="C18" s="26">
        <f>VLOOKUP(A18, 'Census shares'!$A$5:$G$15,5,FALSE)</f>
        <v>0</v>
      </c>
      <c r="D18" s="26">
        <f>VLOOKUP(A18, 'Census shares'!$A$5:$G$15,7,FALSE)</f>
        <v>0</v>
      </c>
      <c r="E18" s="7">
        <f t="shared" ref="E18:G19" si="6">B4</f>
        <v>744182</v>
      </c>
      <c r="F18" s="7">
        <f t="shared" si="6"/>
        <v>21648</v>
      </c>
      <c r="G18" s="7">
        <f t="shared" si="6"/>
        <v>765830</v>
      </c>
      <c r="H18" s="4">
        <f t="shared" ref="H18:J19" si="7">B18*E18</f>
        <v>0</v>
      </c>
      <c r="I18" s="4">
        <f t="shared" si="7"/>
        <v>0</v>
      </c>
      <c r="J18" s="4">
        <f t="shared" si="7"/>
        <v>0</v>
      </c>
      <c r="K18" s="8" t="e">
        <f>ROUND(TRUNC(I18/J18,4)*100,1)</f>
        <v>#DIV/0!</v>
      </c>
    </row>
    <row r="19" spans="1:11" x14ac:dyDescent="0.25">
      <c r="A19" t="s">
        <v>361</v>
      </c>
      <c r="B19" s="26">
        <f>VLOOKUP(A19, 'Census shares'!$A$5:$G$15,3,FALSE)</f>
        <v>3.3308999999999998E-2</v>
      </c>
      <c r="C19" s="26">
        <f>VLOOKUP(A19, 'Census shares'!$A$5:$G$15,5,FALSE)</f>
        <v>3.7088999999999997E-2</v>
      </c>
      <c r="D19" s="26">
        <f>VLOOKUP(A19, 'Census shares'!$A$5:$G$15,7,FALSE)</f>
        <v>3.3530999999999998E-2</v>
      </c>
      <c r="E19" s="7">
        <f t="shared" si="6"/>
        <v>302662</v>
      </c>
      <c r="F19" s="7">
        <f t="shared" si="6"/>
        <v>14429</v>
      </c>
      <c r="G19" s="7">
        <f t="shared" si="6"/>
        <v>317091</v>
      </c>
      <c r="H19" s="4">
        <f t="shared" si="7"/>
        <v>10081.368558</v>
      </c>
      <c r="I19" s="4">
        <f t="shared" si="7"/>
        <v>535.15718099999992</v>
      </c>
      <c r="J19" s="4">
        <f>H19+I19</f>
        <v>10616.525739000001</v>
      </c>
      <c r="K19" s="37">
        <f>ROUND(TRUNC(I19/J19,4)*100,1)</f>
        <v>5</v>
      </c>
    </row>
    <row r="20" spans="1:11" x14ac:dyDescent="0.25">
      <c r="A20" s="5" t="s">
        <v>385</v>
      </c>
      <c r="B20" s="26"/>
      <c r="C20" s="26"/>
      <c r="D20" s="26"/>
      <c r="H20" s="31">
        <f>SUM(H18:H19)</f>
        <v>10081.368558</v>
      </c>
      <c r="I20" s="31">
        <f>SUM(I18:I19)</f>
        <v>535.15718099999992</v>
      </c>
      <c r="J20" s="31">
        <f>SUM(J18:J19)</f>
        <v>10616.525739000001</v>
      </c>
      <c r="K20" s="28">
        <f>ROUND(TRUNC(I20/J20,4)*100,1)</f>
        <v>5</v>
      </c>
    </row>
  </sheetData>
  <mergeCells count="3">
    <mergeCell ref="B11:D11"/>
    <mergeCell ref="E11:G11"/>
    <mergeCell ref="H11:K11"/>
  </mergeCells>
  <conditionalFormatting sqref="K13:K20">
    <cfRule type="cellIs" dxfId="0" priority="1" operator="greaterThanOrEqual">
      <formula>$B$7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88fbab44-d010-4ea2-8ad5-628826bfd564">NNAFZP6TVDX3-1015829953-1304672</_dlc_DocId>
    <_dlc_DocIdUrl xmlns="88fbab44-d010-4ea2-8ad5-628826bfd564">
      <Url>https://365cbpp.sharepoint.com/sites/Archive/_layouts/15/DocIdRedir.aspx?ID=NNAFZP6TVDX3-1015829953-1304672</Url>
      <Description>NNAFZP6TVDX3-1015829953-1304672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53AD55C03CA948AD2D039FA099CAD7" ma:contentTypeVersion="5867" ma:contentTypeDescription="Create a new document." ma:contentTypeScope="" ma:versionID="ef05ac1abf7bf72f186d1fa9f469c48e">
  <xsd:schema xmlns:xsd="http://www.w3.org/2001/XMLSchema" xmlns:xs="http://www.w3.org/2001/XMLSchema" xmlns:p="http://schemas.microsoft.com/office/2006/metadata/properties" xmlns:ns2="88fbab44-d010-4ea2-8ad5-628826bfd564" xmlns:ns3="d9b86647-4e7e-4caf-a91c-ffabccd68830" targetNamespace="http://schemas.microsoft.com/office/2006/metadata/properties" ma:root="true" ma:fieldsID="42f42d4aa4c2de1ede56dd4f3120c921" ns2:_="" ns3:_="">
    <xsd:import namespace="88fbab44-d010-4ea2-8ad5-628826bfd564"/>
    <xsd:import namespace="d9b86647-4e7e-4caf-a91c-ffabccd688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fbab44-d010-4ea2-8ad5-628826bfd564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b86647-4e7e-4caf-a91c-ffabccd688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6A82E8-D633-4B8A-948F-6830A35C534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6EA809D-FC0F-4A43-8947-F946AC15B0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E7BF42-B9EE-44AE-8D20-2AD7889C0B53}">
  <ds:schemaRefs>
    <ds:schemaRef ds:uri="http://schemas.openxmlformats.org/package/2006/metadata/core-properties"/>
    <ds:schemaRef ds:uri="http://purl.org/dc/dcmitype/"/>
    <ds:schemaRef ds:uri="d9b86647-4e7e-4caf-a91c-ffabccd68830"/>
    <ds:schemaRef ds:uri="http://purl.org/dc/elements/1.1/"/>
    <ds:schemaRef ds:uri="http://schemas.microsoft.com/office/2006/metadata/properties"/>
    <ds:schemaRef ds:uri="88fbab44-d010-4ea2-8ad5-628826bfd564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E9D4B802-E14C-446A-B558-9AFB0D0BB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8fbab44-d010-4ea2-8ad5-628826bfd564"/>
    <ds:schemaRef ds:uri="d9b86647-4e7e-4caf-a91c-ffabccd688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National</vt:lpstr>
      <vt:lpstr>Step 1</vt:lpstr>
      <vt:lpstr>Step 2</vt:lpstr>
      <vt:lpstr>Step 3</vt:lpstr>
      <vt:lpstr>Step 4</vt:lpstr>
      <vt:lpstr>Reservation data</vt:lpstr>
      <vt:lpstr>Census shares</vt:lpstr>
      <vt:lpstr>Reservation calculations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2019-07-24T16:22:49Z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0x010100F753AD55C03CA948AD2D039FA099CAD7</vt:lpwstr>
  </property>
  <property fmtid="{D5CDD505-2E9C-101B-9397-08002B2CF9AE}" pid="4" name="_dlc_DocIdItemGuid">
    <vt:lpwstr>4d10b665-4fbb-499a-bc20-712b8d458346</vt:lpwstr>
  </property>
</Properties>
</file>